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caciones 2025\Anuario demográfico 2024\0 Tablas\"/>
    </mc:Choice>
  </mc:AlternateContent>
  <xr:revisionPtr revIDLastSave="0" documentId="13_ncr:1_{B8E1B5B5-4B82-4E73-BBBF-C7BCC3481F0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6.1" sheetId="1" r:id="rId1"/>
    <sheet name="6.2" sheetId="10" r:id="rId2"/>
    <sheet name="6. 2.1" sheetId="8" r:id="rId3"/>
    <sheet name="6.3" sheetId="11" r:id="rId4"/>
    <sheet name="6.4" sheetId="12" r:id="rId5"/>
  </sheets>
  <externalReferences>
    <externalReference r:id="rId6"/>
    <externalReference r:id="rId7"/>
  </externalReferences>
  <definedNames>
    <definedName name="_xlnm._FilterDatabase" localSheetId="0" hidden="1">'6.1'!$A$15:$T$15</definedName>
    <definedName name="_xlnm.Print_Area" localSheetId="2">'6. 2.1'!$C$1:$K$150</definedName>
    <definedName name="_xlnm.Print_Area" localSheetId="0">'6.1'!$C$1:$K$151</definedName>
    <definedName name="_xlnm.Print_Area" localSheetId="1">'6.2'!$B$1:$F$73</definedName>
    <definedName name="_xlnm.Print_Area" localSheetId="3">'6.3'!$C$1:$K$184</definedName>
    <definedName name="_xlnm.Print_Area" localSheetId="4">'6.4'!$A$1:$R$102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0" i="11" l="1"/>
  <c r="J179" i="11"/>
  <c r="J178" i="11"/>
  <c r="E69" i="10"/>
  <c r="D69" i="10"/>
  <c r="C69" i="10"/>
  <c r="F68" i="10"/>
  <c r="E68" i="10"/>
  <c r="D68" i="10"/>
  <c r="C68" i="10"/>
  <c r="F67" i="10"/>
  <c r="E37" i="8" l="1"/>
  <c r="E38" i="8"/>
  <c r="H37" i="8"/>
  <c r="H38" i="8"/>
  <c r="E36" i="8"/>
  <c r="H36" i="8"/>
  <c r="H20" i="8"/>
  <c r="H19" i="8"/>
  <c r="H18" i="8"/>
  <c r="H43" i="1" l="1"/>
  <c r="H42" i="1"/>
  <c r="H44" i="1"/>
  <c r="H102" i="1"/>
  <c r="H104" i="1"/>
  <c r="H103" i="1"/>
  <c r="E102" i="1"/>
  <c r="E103" i="1"/>
  <c r="E104" i="1"/>
</calcChain>
</file>

<file path=xl/sharedStrings.xml><?xml version="1.0" encoding="utf-8"?>
<sst xmlns="http://schemas.openxmlformats.org/spreadsheetml/2006/main" count="472" uniqueCount="91">
  <si>
    <t> Pinar del Río</t>
  </si>
  <si>
    <t>Total</t>
  </si>
  <si>
    <t>Matanzas</t>
  </si>
  <si>
    <t>Villa Clara</t>
  </si>
  <si>
    <t>Cienfuegos</t>
  </si>
  <si>
    <t>Sancti Spíritus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</si>
  <si>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</si>
  <si>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</si>
  <si>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</si>
  <si>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</si>
  <si>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</si>
  <si>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</si>
  <si>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</si>
  <si>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Tasa del saldo</t>
  </si>
  <si>
    <t xml:space="preserve">migratorio </t>
  </si>
  <si>
    <t>Ambos sexos</t>
  </si>
  <si>
    <t>Cuba</t>
  </si>
  <si>
    <t xml:space="preserve">Provincia de destino </t>
  </si>
  <si>
    <t>PROVINCIA Y AÑO</t>
  </si>
  <si>
    <t>AÑOS</t>
  </si>
  <si>
    <t xml:space="preserve">  Pinar del Río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</si>
  <si>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</si>
  <si>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</si>
  <si>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</si>
  <si>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</si>
  <si>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Avila</t>
  </si>
  <si>
    <t xml:space="preserve">  Las Tunas</t>
  </si>
  <si>
    <t xml:space="preserve">  Camagüey</t>
  </si>
  <si>
    <t xml:space="preserve">  Holguín</t>
  </si>
  <si>
    <t xml:space="preserve">  Granma </t>
  </si>
  <si>
    <t xml:space="preserve">  Santiago de Cuba</t>
  </si>
  <si>
    <t xml:space="preserve">  Guantánamo</t>
  </si>
  <si>
    <t xml:space="preserve">  Isla de la  Juventud</t>
  </si>
  <si>
    <t xml:space="preserve">       </t>
  </si>
  <si>
    <t xml:space="preserve">   </t>
  </si>
  <si>
    <t xml:space="preserve">                 Inmigrantes</t>
  </si>
  <si>
    <t xml:space="preserve">        Saldo Migratorio Interno</t>
  </si>
  <si>
    <t xml:space="preserve">          Emigrantes</t>
  </si>
  <si>
    <t>(Unidad)</t>
  </si>
  <si>
    <t>Tasa</t>
  </si>
  <si>
    <t xml:space="preserve"> ( por 1 000 hab.)</t>
  </si>
  <si>
    <t>Artemisa</t>
  </si>
  <si>
    <t xml:space="preserve"> La Habana</t>
  </si>
  <si>
    <t>Mayabeque</t>
  </si>
  <si>
    <t xml:space="preserve">  Mayabeque</t>
  </si>
  <si>
    <t>Habitantes)</t>
  </si>
  <si>
    <t>(U)</t>
  </si>
  <si>
    <t>(Por 1000</t>
  </si>
  <si>
    <t xml:space="preserve">  Artemisa</t>
  </si>
  <si>
    <t xml:space="preserve">  La Habana </t>
  </si>
  <si>
    <t>La Habana</t>
  </si>
  <si>
    <t>Maya-beque</t>
  </si>
  <si>
    <t>Matan-zas</t>
  </si>
  <si>
    <t>Cien-fuegos</t>
  </si>
  <si>
    <t>Cama-güey</t>
  </si>
  <si>
    <t>Hol-guín</t>
  </si>
  <si>
    <t>Gran-ma</t>
  </si>
  <si>
    <t>Guan-tánamo</t>
  </si>
  <si>
    <t>Pinar  del    Río</t>
  </si>
  <si>
    <t>Arte-misa</t>
  </si>
  <si>
    <t>Santiago   de   Cuba</t>
  </si>
  <si>
    <t>Provincia de procedencia</t>
  </si>
  <si>
    <t>Hombres</t>
  </si>
  <si>
    <t>Mujeres</t>
  </si>
  <si>
    <t xml:space="preserve">        Saldo Migratorio Externo</t>
  </si>
  <si>
    <t xml:space="preserve">        Saldo Migratorio Total</t>
  </si>
  <si>
    <t>Ciego de Ávila</t>
  </si>
  <si>
    <t xml:space="preserve">6.1 Movimiento migratorio interno según provincia, tasa de Inmigración, de emigración, y de saldo </t>
  </si>
  <si>
    <t xml:space="preserve">6.2.1 Movimiento migratorio externo según provincia, tasa de Inmigración, de emigración, </t>
  </si>
  <si>
    <t xml:space="preserve">6.3 Movimiento migratorio total según provincia, tasa de Inmigración, de emigración, y de saldo </t>
  </si>
  <si>
    <t>6.2.1 Movimiento migratorio externo según provincia, tasa de Inmigración, de emigración</t>
  </si>
  <si>
    <t>Unidad</t>
  </si>
  <si>
    <t>(Por 1 000</t>
  </si>
  <si>
    <t>migratorio interno. Años 2020 - 2024</t>
  </si>
  <si>
    <t>migratorio interno. Años 2020 - 2024 (continuación)</t>
  </si>
  <si>
    <t>migratorio interno. Años 2020 - 2024 (conclusión)</t>
  </si>
  <si>
    <t>ANUARIO DEMOGRÁFICO DE CUBA 2024</t>
  </si>
  <si>
    <t>6.2 Saldo migratorio externo por sexo y tasa de saldo migratorio externo. Años 1969-2024</t>
  </si>
  <si>
    <t>y de saldo migratorio externo. Años 2020 - 2024</t>
  </si>
  <si>
    <t>y de saldo migratorio externo. Años 2020 - 2024 (continuación)</t>
  </si>
  <si>
    <t>y de saldo migratorio externo. Años 2020 - 2024 (conclusión)</t>
  </si>
  <si>
    <t>migratorio total. Años 2020 - 2024</t>
  </si>
  <si>
    <t>migratorio total. Años 2020 - 2024 (continuación)</t>
  </si>
  <si>
    <t>migratorio total. Años 2020 - 2024 (conclusión)</t>
  </si>
  <si>
    <t>2.,1</t>
  </si>
  <si>
    <t>Nota: A partir del año 2021 los  datos corresponden a la población efectiva.</t>
  </si>
  <si>
    <t>externo</t>
  </si>
  <si>
    <t>-</t>
  </si>
  <si>
    <t xml:space="preserve">6.4 Intercambio migratorio interprovincial por sexo según provincia de procedencia y destino. Año 2024 </t>
  </si>
  <si>
    <t>6.4 Intercambio migratorio interprovincial por sexo según provincia de procedencia y destino. Año 2024  (continuación)</t>
  </si>
  <si>
    <t>6.4 Intercambio migratorio interprovincial por sexo según provincia de procedencia y destino. Año 2024  (conclusión)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</si>
</sst>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#,##0.0"/>
    <numFmt numFmtId="167" formatCode="#,##0.0_ ;\-#,##0.0\ "/>
  </numFmts>
  <fonts count="2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9"/>
      <color rgb="FFFF0000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9" fillId="0" borderId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03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0" applyFont="1" applyFill="1"/>
    <xf numFmtId="3" fontId="6" fillId="2" borderId="0" xfId="0" applyNumberFormat="1" applyFont="1" applyFill="1" applyBorder="1" applyAlignment="1">
      <alignment horizontal="right" wrapText="1"/>
    </xf>
    <xf numFmtId="165" fontId="6" fillId="2" borderId="0" xfId="0" applyNumberFormat="1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 wrapText="1"/>
    </xf>
    <xf numFmtId="3" fontId="6" fillId="2" borderId="0" xfId="0" applyNumberFormat="1" applyFont="1" applyFill="1" applyBorder="1" applyAlignment="1">
      <alignment horizontal="right"/>
    </xf>
    <xf numFmtId="0" fontId="6" fillId="2" borderId="0" xfId="0" applyFont="1" applyFill="1"/>
    <xf numFmtId="0" fontId="6" fillId="2" borderId="0" xfId="0" applyFont="1" applyFill="1" applyBorder="1" applyAlignment="1"/>
    <xf numFmtId="0" fontId="2" fillId="2" borderId="0" xfId="0" applyFont="1" applyFill="1"/>
    <xf numFmtId="0" fontId="2" fillId="2" borderId="0" xfId="0" applyFont="1" applyFill="1" applyAlignment="1">
      <alignment horizontal="right" indent="2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4" fillId="2" borderId="0" xfId="0" applyFont="1" applyFill="1" applyBorder="1"/>
    <xf numFmtId="0" fontId="4" fillId="2" borderId="0" xfId="0" applyFont="1" applyFill="1" applyBorder="1" applyAlignment="1"/>
    <xf numFmtId="0" fontId="2" fillId="2" borderId="0" xfId="0" applyFont="1" applyFill="1"/>
    <xf numFmtId="0" fontId="2" fillId="2" borderId="0" xfId="0" applyFont="1" applyFill="1"/>
    <xf numFmtId="0" fontId="2" fillId="2" borderId="0" xfId="0" applyFont="1" applyFill="1"/>
    <xf numFmtId="0" fontId="2" fillId="3" borderId="0" xfId="0" applyFont="1" applyFill="1"/>
    <xf numFmtId="3" fontId="6" fillId="3" borderId="0" xfId="0" applyNumberFormat="1" applyFont="1" applyFill="1"/>
    <xf numFmtId="3" fontId="2" fillId="3" borderId="0" xfId="0" applyNumberFormat="1" applyFont="1" applyFill="1"/>
    <xf numFmtId="0" fontId="2" fillId="0" borderId="0" xfId="0" applyFont="1" applyFill="1"/>
    <xf numFmtId="3" fontId="10" fillId="3" borderId="0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/>
    <xf numFmtId="3" fontId="6" fillId="2" borderId="0" xfId="0" applyNumberFormat="1" applyFont="1" applyFill="1" applyBorder="1" applyAlignment="1">
      <alignment wrapText="1"/>
    </xf>
    <xf numFmtId="166" fontId="2" fillId="0" borderId="0" xfId="0" applyNumberFormat="1" applyFont="1"/>
    <xf numFmtId="3" fontId="10" fillId="3" borderId="0" xfId="0" applyNumberFormat="1" applyFont="1" applyFill="1" applyBorder="1" applyAlignment="1"/>
    <xf numFmtId="3" fontId="10" fillId="3" borderId="0" xfId="0" applyNumberFormat="1" applyFont="1" applyFill="1" applyBorder="1" applyAlignment="1">
      <alignment horizontal="right"/>
    </xf>
    <xf numFmtId="167" fontId="6" fillId="2" borderId="0" xfId="4" applyNumberFormat="1" applyFont="1" applyFill="1" applyBorder="1" applyAlignment="1">
      <alignment horizontal="right" wrapText="1"/>
    </xf>
    <xf numFmtId="167" fontId="6" fillId="2" borderId="0" xfId="4" applyNumberFormat="1" applyFont="1" applyFill="1" applyBorder="1" applyAlignment="1">
      <alignment horizontal="right"/>
    </xf>
    <xf numFmtId="0" fontId="5" fillId="2" borderId="0" xfId="0" applyFont="1" applyFill="1"/>
    <xf numFmtId="0" fontId="5" fillId="0" borderId="0" xfId="0" applyFont="1"/>
    <xf numFmtId="3" fontId="6" fillId="3" borderId="0" xfId="0" applyNumberFormat="1" applyFont="1" applyFill="1" applyBorder="1"/>
    <xf numFmtId="165" fontId="6" fillId="0" borderId="0" xfId="0" applyNumberFormat="1" applyFont="1"/>
    <xf numFmtId="0" fontId="2" fillId="2" borderId="0" xfId="0" applyFont="1" applyFill="1" applyBorder="1"/>
    <xf numFmtId="0" fontId="8" fillId="2" borderId="0" xfId="0" applyFont="1" applyFill="1" applyBorder="1" applyAlignment="1">
      <alignment horizontal="right"/>
    </xf>
    <xf numFmtId="0" fontId="2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5" fillId="0" borderId="0" xfId="5" applyFont="1" applyBorder="1" applyAlignment="1" applyProtection="1">
      <protection locked="0"/>
    </xf>
    <xf numFmtId="0" fontId="2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4" fillId="4" borderId="0" xfId="0" applyFont="1" applyFill="1" applyBorder="1" applyAlignment="1">
      <alignment horizontal="right" wrapText="1"/>
    </xf>
    <xf numFmtId="0" fontId="2" fillId="4" borderId="0" xfId="0" applyFont="1" applyFill="1"/>
    <xf numFmtId="0" fontId="14" fillId="0" borderId="0" xfId="0" applyFont="1" applyFill="1" applyBorder="1" applyAlignment="1">
      <alignment horizontal="right" wrapText="1"/>
    </xf>
    <xf numFmtId="0" fontId="6" fillId="2" borderId="1" xfId="0" applyFont="1" applyFill="1" applyBorder="1"/>
    <xf numFmtId="0" fontId="6" fillId="2" borderId="1" xfId="0" applyFont="1" applyFill="1" applyBorder="1" applyAlignment="1"/>
    <xf numFmtId="0" fontId="12" fillId="0" borderId="0" xfId="5" applyFont="1" applyBorder="1" applyAlignment="1" applyProtection="1">
      <protection locked="0"/>
    </xf>
    <xf numFmtId="0" fontId="12" fillId="0" borderId="1" xfId="5" applyFont="1" applyBorder="1" applyAlignment="1" applyProtection="1">
      <alignment horizontal="right"/>
      <protection locked="0"/>
    </xf>
    <xf numFmtId="1" fontId="6" fillId="2" borderId="0" xfId="0" applyNumberFormat="1" applyFont="1" applyFill="1" applyBorder="1" applyAlignment="1">
      <alignment horizontal="right" wrapText="1"/>
    </xf>
    <xf numFmtId="3" fontId="13" fillId="4" borderId="0" xfId="0" applyNumberFormat="1" applyFont="1" applyFill="1"/>
    <xf numFmtId="0" fontId="6" fillId="3" borderId="1" xfId="0" applyFont="1" applyFill="1" applyBorder="1"/>
    <xf numFmtId="3" fontId="6" fillId="3" borderId="1" xfId="0" applyNumberFormat="1" applyFont="1" applyFill="1" applyBorder="1"/>
    <xf numFmtId="0" fontId="14" fillId="4" borderId="0" xfId="0" applyFont="1" applyFill="1"/>
    <xf numFmtId="0" fontId="16" fillId="4" borderId="0" xfId="0" applyFont="1" applyFill="1"/>
    <xf numFmtId="0" fontId="13" fillId="4" borderId="0" xfId="0" applyFont="1" applyFill="1" applyBorder="1" applyAlignment="1">
      <alignment horizontal="right" wrapText="1" indent="2"/>
    </xf>
    <xf numFmtId="0" fontId="13" fillId="4" borderId="0" xfId="0" applyFont="1" applyFill="1" applyBorder="1" applyAlignment="1">
      <alignment horizontal="right" wrapText="1"/>
    </xf>
    <xf numFmtId="3" fontId="14" fillId="4" borderId="0" xfId="0" applyNumberFormat="1" applyFont="1" applyFill="1" applyBorder="1" applyAlignment="1">
      <alignment horizontal="right" wrapText="1"/>
    </xf>
    <xf numFmtId="165" fontId="14" fillId="4" borderId="0" xfId="0" applyNumberFormat="1" applyFont="1" applyFill="1" applyBorder="1" applyAlignment="1">
      <alignment horizontal="right" wrapText="1"/>
    </xf>
    <xf numFmtId="165" fontId="13" fillId="4" borderId="0" xfId="0" applyNumberFormat="1" applyFont="1" applyFill="1" applyBorder="1" applyAlignment="1">
      <alignment horizontal="right" wrapText="1"/>
    </xf>
    <xf numFmtId="0" fontId="13" fillId="4" borderId="0" xfId="0" applyFont="1" applyFill="1" applyBorder="1" applyAlignment="1">
      <alignment wrapText="1"/>
    </xf>
    <xf numFmtId="3" fontId="14" fillId="4" borderId="0" xfId="0" applyNumberFormat="1" applyFont="1" applyFill="1" applyBorder="1" applyAlignment="1">
      <alignment wrapText="1"/>
    </xf>
    <xf numFmtId="0" fontId="13" fillId="4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 indent="2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/>
    </xf>
    <xf numFmtId="0" fontId="2" fillId="2" borderId="3" xfId="0" applyFont="1" applyFill="1" applyBorder="1"/>
    <xf numFmtId="0" fontId="12" fillId="0" borderId="3" xfId="5" applyFont="1" applyBorder="1" applyAlignment="1" applyProtection="1">
      <alignment horizontal="right"/>
      <protection locked="0"/>
    </xf>
    <xf numFmtId="0" fontId="14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5" fillId="4" borderId="0" xfId="0" applyFont="1" applyFill="1"/>
    <xf numFmtId="0" fontId="5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center" wrapText="1"/>
    </xf>
    <xf numFmtId="0" fontId="20" fillId="2" borderId="0" xfId="0" applyFont="1" applyFill="1"/>
    <xf numFmtId="165" fontId="19" fillId="2" borderId="0" xfId="0" applyNumberFormat="1" applyFont="1" applyFill="1" applyBorder="1" applyAlignment="1">
      <alignment horizontal="right" wrapText="1"/>
    </xf>
    <xf numFmtId="0" fontId="21" fillId="0" borderId="0" xfId="0" applyFont="1"/>
    <xf numFmtId="3" fontId="6" fillId="3" borderId="0" xfId="0" applyNumberFormat="1" applyFont="1" applyFill="1" applyBorder="1" applyAlignment="1">
      <alignment horizontal="right" vertical="center"/>
    </xf>
    <xf numFmtId="3" fontId="6" fillId="2" borderId="0" xfId="0" applyNumberFormat="1" applyFont="1" applyFill="1"/>
    <xf numFmtId="0" fontId="2" fillId="0" borderId="0" xfId="0" applyFont="1" applyAlignment="1">
      <alignment horizontal="left"/>
    </xf>
    <xf numFmtId="0" fontId="10" fillId="0" borderId="0" xfId="0" applyFont="1"/>
    <xf numFmtId="3" fontId="10" fillId="3" borderId="0" xfId="0" applyNumberFormat="1" applyFont="1" applyFill="1"/>
    <xf numFmtId="165" fontId="10" fillId="2" borderId="0" xfId="0" applyNumberFormat="1" applyFont="1" applyFill="1" applyBorder="1" applyAlignment="1">
      <alignment horizontal="right"/>
    </xf>
    <xf numFmtId="165" fontId="10" fillId="2" borderId="0" xfId="0" applyNumberFormat="1" applyFont="1" applyFill="1" applyBorder="1" applyAlignment="1">
      <alignment horizontal="right" wrapText="1"/>
    </xf>
    <xf numFmtId="3" fontId="6" fillId="2" borderId="1" xfId="0" applyNumberFormat="1" applyFont="1" applyFill="1" applyBorder="1"/>
    <xf numFmtId="165" fontId="6" fillId="2" borderId="1" xfId="0" applyNumberFormat="1" applyFont="1" applyFill="1" applyBorder="1"/>
    <xf numFmtId="0" fontId="6" fillId="2" borderId="0" xfId="0" applyFont="1" applyFill="1" applyBorder="1"/>
    <xf numFmtId="1" fontId="6" fillId="2" borderId="1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5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22" fillId="2" borderId="0" xfId="0" applyFont="1" applyFill="1" applyAlignment="1">
      <alignment horizontal="left"/>
    </xf>
    <xf numFmtId="0" fontId="2" fillId="2" borderId="3" xfId="0" applyFont="1" applyFill="1" applyBorder="1" applyAlignment="1"/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 indent="2"/>
    </xf>
    <xf numFmtId="0" fontId="2" fillId="2" borderId="3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22" fillId="2" borderId="0" xfId="0" applyFont="1" applyFill="1"/>
    <xf numFmtId="165" fontId="22" fillId="2" borderId="0" xfId="0" applyNumberFormat="1" applyFont="1" applyFill="1"/>
    <xf numFmtId="3" fontId="22" fillId="2" borderId="0" xfId="0" applyNumberFormat="1" applyFont="1" applyFill="1"/>
    <xf numFmtId="165" fontId="6" fillId="2" borderId="0" xfId="0" applyNumberFormat="1" applyFont="1" applyFill="1"/>
    <xf numFmtId="0" fontId="6" fillId="3" borderId="0" xfId="0" applyFont="1" applyFill="1"/>
    <xf numFmtId="0" fontId="14" fillId="4" borderId="0" xfId="0" applyFont="1" applyFill="1" applyAlignment="1">
      <alignment horizontal="right"/>
    </xf>
    <xf numFmtId="0" fontId="6" fillId="0" borderId="0" xfId="0" applyFont="1"/>
    <xf numFmtId="0" fontId="6" fillId="2" borderId="1" xfId="0" applyFont="1" applyFill="1" applyBorder="1" applyAlignment="1">
      <alignment horizontal="right" indent="2"/>
    </xf>
    <xf numFmtId="0" fontId="6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2" fontId="2" fillId="0" borderId="0" xfId="0" applyNumberFormat="1" applyFont="1"/>
    <xf numFmtId="165" fontId="5" fillId="0" borderId="0" xfId="0" applyNumberFormat="1" applyFont="1"/>
    <xf numFmtId="165" fontId="22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right"/>
    </xf>
    <xf numFmtId="2" fontId="22" fillId="2" borderId="0" xfId="0" applyNumberFormat="1" applyFont="1" applyFill="1"/>
    <xf numFmtId="0" fontId="5" fillId="2" borderId="3" xfId="0" applyFont="1" applyFill="1" applyBorder="1" applyAlignment="1">
      <alignment horizontal="center" wrapText="1"/>
    </xf>
    <xf numFmtId="165" fontId="23" fillId="0" borderId="0" xfId="0" applyNumberFormat="1" applyFont="1"/>
    <xf numFmtId="0" fontId="12" fillId="0" borderId="0" xfId="5" applyFont="1" applyProtection="1">
      <protection locked="0"/>
    </xf>
    <xf numFmtId="0" fontId="5" fillId="0" borderId="0" xfId="5" applyFont="1" applyProtection="1">
      <protection locked="0"/>
    </xf>
    <xf numFmtId="0" fontId="13" fillId="4" borderId="0" xfId="0" applyFont="1" applyFill="1" applyAlignment="1">
      <alignment horizontal="center" vertical="top" wrapText="1"/>
    </xf>
    <xf numFmtId="0" fontId="13" fillId="4" borderId="0" xfId="0" applyFont="1" applyFill="1" applyAlignment="1">
      <alignment horizontal="right" vertical="top" wrapText="1"/>
    </xf>
    <xf numFmtId="0" fontId="15" fillId="4" borderId="0" xfId="0" applyFont="1" applyFill="1"/>
    <xf numFmtId="0" fontId="13" fillId="4" borderId="0" xfId="0" applyFont="1" applyFill="1" applyAlignment="1">
      <alignment horizontal="left" vertical="top" wrapText="1"/>
    </xf>
    <xf numFmtId="0" fontId="18" fillId="4" borderId="0" xfId="0" applyFont="1" applyFill="1" applyAlignment="1">
      <alignment horizontal="right" vertical="top" wrapText="1"/>
    </xf>
    <xf numFmtId="0" fontId="14" fillId="4" borderId="0" xfId="0" applyFont="1" applyFill="1" applyAlignment="1">
      <alignment horizontal="left" vertical="top" wrapText="1"/>
    </xf>
    <xf numFmtId="0" fontId="17" fillId="4" borderId="0" xfId="0" applyFont="1" applyFill="1" applyAlignment="1">
      <alignment horizontal="right" vertical="top" wrapText="1"/>
    </xf>
    <xf numFmtId="0" fontId="14" fillId="4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top" wrapText="1"/>
    </xf>
    <xf numFmtId="3" fontId="6" fillId="2" borderId="0" xfId="0" applyNumberFormat="1" applyFont="1" applyFill="1" applyAlignment="1">
      <alignment horizontal="right" vertical="top" wrapText="1"/>
    </xf>
    <xf numFmtId="3" fontId="6" fillId="2" borderId="0" xfId="0" applyNumberFormat="1" applyFont="1" applyFill="1" applyAlignment="1">
      <alignment horizontal="right" wrapText="1"/>
    </xf>
    <xf numFmtId="165" fontId="6" fillId="2" borderId="0" xfId="0" applyNumberFormat="1" applyFont="1" applyFill="1" applyAlignment="1">
      <alignment horizontal="right" wrapText="1"/>
    </xf>
    <xf numFmtId="3" fontId="6" fillId="2" borderId="0" xfId="0" applyNumberFormat="1" applyFont="1" applyFill="1" applyAlignment="1">
      <alignment horizontal="right"/>
    </xf>
    <xf numFmtId="1" fontId="6" fillId="2" borderId="0" xfId="0" applyNumberFormat="1" applyFont="1" applyFill="1" applyAlignment="1">
      <alignment horizontal="left" vertical="top" wrapText="1"/>
    </xf>
    <xf numFmtId="166" fontId="6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13" fillId="4" borderId="0" xfId="0" applyFont="1" applyFill="1" applyAlignment="1">
      <alignment horizontal="left"/>
    </xf>
    <xf numFmtId="0" fontId="13" fillId="4" borderId="0" xfId="0" applyFont="1" applyFill="1" applyAlignment="1">
      <alignment wrapText="1"/>
    </xf>
    <xf numFmtId="0" fontId="13" fillId="4" borderId="0" xfId="0" applyFont="1" applyFill="1" applyAlignment="1">
      <alignment horizontal="center" wrapText="1"/>
    </xf>
    <xf numFmtId="0" fontId="13" fillId="4" borderId="0" xfId="0" applyFont="1" applyFill="1" applyAlignment="1">
      <alignment horizontal="right" wrapText="1"/>
    </xf>
    <xf numFmtId="0" fontId="14" fillId="0" borderId="0" xfId="0" applyFont="1" applyAlignment="1">
      <alignment horizontal="right" wrapText="1"/>
    </xf>
    <xf numFmtId="0" fontId="13" fillId="4" borderId="0" xfId="0" applyFont="1" applyFill="1" applyAlignment="1">
      <alignment horizontal="left" wrapText="1"/>
    </xf>
    <xf numFmtId="3" fontId="6" fillId="3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wrapText="1"/>
    </xf>
    <xf numFmtId="0" fontId="13" fillId="4" borderId="0" xfId="0" applyFont="1" applyFill="1" applyAlignment="1">
      <alignment horizontal="right" wrapText="1" indent="2"/>
    </xf>
    <xf numFmtId="3" fontId="14" fillId="4" borderId="0" xfId="0" applyNumberFormat="1" applyFont="1" applyFill="1" applyAlignment="1">
      <alignment horizontal="right" wrapText="1"/>
    </xf>
    <xf numFmtId="165" fontId="14" fillId="4" borderId="0" xfId="0" applyNumberFormat="1" applyFont="1" applyFill="1" applyAlignment="1">
      <alignment horizontal="right" wrapText="1"/>
    </xf>
    <xf numFmtId="0" fontId="14" fillId="4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indent="2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/>
    </xf>
    <xf numFmtId="0" fontId="5" fillId="2" borderId="0" xfId="0" applyFont="1" applyFill="1" applyAlignment="1">
      <alignment horizontal="center" wrapText="1"/>
    </xf>
    <xf numFmtId="165" fontId="13" fillId="4" borderId="0" xfId="0" applyNumberFormat="1" applyFont="1" applyFill="1" applyAlignment="1">
      <alignment horizontal="right" wrapText="1"/>
    </xf>
    <xf numFmtId="0" fontId="2" fillId="2" borderId="1" xfId="0" applyFont="1" applyFill="1" applyBorder="1" applyAlignment="1">
      <alignment horizontal="left"/>
    </xf>
    <xf numFmtId="0" fontId="22" fillId="3" borderId="0" xfId="0" applyFont="1" applyFill="1"/>
    <xf numFmtId="0" fontId="7" fillId="3" borderId="0" xfId="0" applyFont="1" applyFill="1" applyAlignment="1">
      <alignment horizontal="center"/>
    </xf>
    <xf numFmtId="0" fontId="13" fillId="4" borderId="0" xfId="0" applyFont="1" applyFill="1" applyAlignment="1">
      <alignment horizontal="left" vertical="center" wrapText="1"/>
    </xf>
    <xf numFmtId="3" fontId="13" fillId="4" borderId="0" xfId="0" applyNumberFormat="1" applyFont="1" applyFill="1" applyAlignment="1">
      <alignment horizontal="right" vertical="center" wrapText="1"/>
    </xf>
    <xf numFmtId="3" fontId="13" fillId="4" borderId="0" xfId="0" applyNumberFormat="1" applyFont="1" applyFill="1" applyAlignment="1">
      <alignment horizontal="center" vertical="center" wrapText="1"/>
    </xf>
    <xf numFmtId="3" fontId="6" fillId="3" borderId="0" xfId="0" applyNumberFormat="1" applyFont="1" applyFill="1" applyAlignment="1">
      <alignment horizontal="right"/>
    </xf>
    <xf numFmtId="3" fontId="6" fillId="3" borderId="0" xfId="0" applyNumberFormat="1" applyFont="1" applyFill="1" applyAlignment="1">
      <alignment horizontal="center"/>
    </xf>
    <xf numFmtId="0" fontId="13" fillId="4" borderId="0" xfId="0" applyFont="1" applyFill="1"/>
    <xf numFmtId="3" fontId="13" fillId="4" borderId="0" xfId="0" applyNumberFormat="1" applyFont="1" applyFill="1" applyAlignment="1">
      <alignment horizontal="right"/>
    </xf>
    <xf numFmtId="0" fontId="13" fillId="0" borderId="0" xfId="0" applyFont="1"/>
    <xf numFmtId="3" fontId="13" fillId="0" borderId="0" xfId="0" applyNumberFormat="1" applyFont="1" applyAlignment="1">
      <alignment horizontal="right"/>
    </xf>
    <xf numFmtId="0" fontId="14" fillId="0" borderId="0" xfId="0" applyFont="1"/>
    <xf numFmtId="0" fontId="6" fillId="3" borderId="0" xfId="0" applyFont="1" applyFill="1" applyAlignment="1">
      <alignment horizontal="left"/>
    </xf>
    <xf numFmtId="0" fontId="7" fillId="3" borderId="0" xfId="0" applyFont="1" applyFill="1"/>
    <xf numFmtId="0" fontId="14" fillId="4" borderId="0" xfId="0" applyFont="1" applyFill="1" applyAlignment="1">
      <alignment horizontal="center" vertical="center" wrapText="1"/>
    </xf>
    <xf numFmtId="3" fontId="6" fillId="0" borderId="0" xfId="0" applyNumberFormat="1" applyFont="1" applyAlignment="1">
      <alignment horizontal="right"/>
    </xf>
    <xf numFmtId="3" fontId="6" fillId="2" borderId="0" xfId="0" applyNumberFormat="1" applyFont="1" applyFill="1" applyAlignment="1">
      <alignment horizontal="left" vertical="top" wrapText="1"/>
    </xf>
    <xf numFmtId="166" fontId="6" fillId="2" borderId="0" xfId="0" applyNumberFormat="1" applyFont="1" applyFill="1" applyAlignment="1">
      <alignment horizontal="right" vertical="top" wrapText="1"/>
    </xf>
    <xf numFmtId="166" fontId="6" fillId="2" borderId="0" xfId="0" applyNumberFormat="1" applyFont="1" applyFill="1" applyAlignment="1">
      <alignment horizontal="right" wrapText="1"/>
    </xf>
    <xf numFmtId="166" fontId="6" fillId="2" borderId="0" xfId="6" applyNumberFormat="1" applyFont="1" applyFill="1"/>
    <xf numFmtId="3" fontId="22" fillId="2" borderId="0" xfId="0" applyNumberFormat="1" applyFont="1" applyFill="1" applyAlignment="1">
      <alignment horizontal="left" vertical="top" wrapText="1"/>
    </xf>
    <xf numFmtId="166" fontId="22" fillId="2" borderId="0" xfId="6" applyNumberFormat="1" applyFont="1" applyFill="1"/>
    <xf numFmtId="0" fontId="3" fillId="2" borderId="0" xfId="0" applyFont="1" applyFill="1" applyAlignment="1">
      <alignment horizontal="right"/>
    </xf>
    <xf numFmtId="3" fontId="6" fillId="0" borderId="0" xfId="0" applyNumberFormat="1" applyFont="1"/>
    <xf numFmtId="0" fontId="13" fillId="4" borderId="0" xfId="0" applyFont="1" applyFill="1" applyBorder="1" applyAlignment="1">
      <alignment horizontal="left"/>
    </xf>
    <xf numFmtId="0" fontId="12" fillId="0" borderId="0" xfId="5" applyFont="1" applyBorder="1" applyAlignment="1" applyProtection="1">
      <alignment horizontal="right"/>
      <protection locked="0"/>
    </xf>
    <xf numFmtId="0" fontId="13" fillId="4" borderId="2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0" borderId="0" xfId="5" applyFont="1" applyAlignment="1" applyProtection="1">
      <alignment horizontal="right"/>
      <protection locked="0"/>
    </xf>
    <xf numFmtId="0" fontId="15" fillId="4" borderId="0" xfId="0" applyFont="1" applyFill="1"/>
    <xf numFmtId="0" fontId="13" fillId="4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/>
    </xf>
    <xf numFmtId="0" fontId="13" fillId="4" borderId="0" xfId="0" applyFont="1" applyFill="1" applyAlignment="1">
      <alignment horizontal="left"/>
    </xf>
    <xf numFmtId="0" fontId="13" fillId="4" borderId="0" xfId="0" applyFont="1" applyFill="1" applyAlignment="1">
      <alignment horizontal="left" vertical="center" wrapText="1"/>
    </xf>
    <xf numFmtId="3" fontId="13" fillId="4" borderId="2" xfId="0" applyNumberFormat="1" applyFont="1" applyFill="1" applyBorder="1" applyAlignment="1">
      <alignment horizontal="center"/>
    </xf>
  </cellXfs>
  <cellStyles count="7">
    <cellStyle name="Millares" xfId="4" builtinId="3"/>
    <cellStyle name="Millares 2" xfId="6" xr:uid="{228F17A6-C1AD-4C75-BF61-B4357B4FF74E}"/>
    <cellStyle name="Normal" xfId="0" builtinId="0"/>
    <cellStyle name="Normal 2" xfId="3" xr:uid="{00000000-0005-0000-0000-000002000000}"/>
    <cellStyle name="Normal 3" xfId="2" xr:uid="{00000000-0005-0000-0000-000003000000}"/>
    <cellStyle name="Normal 5" xfId="1" xr:uid="{00000000-0005-0000-0000-000004000000}"/>
    <cellStyle name="Normal_JUanC1" xfId="5" xr:uid="{00000000-0005-0000-0000-000005000000}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1</xdr:row>
      <xdr:rowOff>180975</xdr:rowOff>
    </xdr:to>
    <xdr:pic>
      <xdr:nvPicPr>
        <xdr:cNvPr id="5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895350</xdr:colOff>
      <xdr:row>1</xdr:row>
      <xdr:rowOff>180975</xdr:rowOff>
    </xdr:to>
    <xdr:pic>
      <xdr:nvPicPr>
        <xdr:cNvPr id="7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</xdr:colOff>
      <xdr:row>54</xdr:row>
      <xdr:rowOff>19050</xdr:rowOff>
    </xdr:from>
    <xdr:to>
      <xdr:col>2</xdr:col>
      <xdr:colOff>902970</xdr:colOff>
      <xdr:row>56</xdr:row>
      <xdr:rowOff>9525</xdr:rowOff>
    </xdr:to>
    <xdr:pic>
      <xdr:nvPicPr>
        <xdr:cNvPr id="8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955167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13335</xdr:rowOff>
    </xdr:from>
    <xdr:to>
      <xdr:col>2</xdr:col>
      <xdr:colOff>895350</xdr:colOff>
      <xdr:row>110</xdr:row>
      <xdr:rowOff>3810</xdr:rowOff>
    </xdr:to>
    <xdr:pic>
      <xdr:nvPicPr>
        <xdr:cNvPr id="9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4809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895350</xdr:colOff>
      <xdr:row>1</xdr:row>
      <xdr:rowOff>180975</xdr:rowOff>
    </xdr:to>
    <xdr:pic>
      <xdr:nvPicPr>
        <xdr:cNvPr id="2" name="2 Imagen" descr="Logo Izquierda Oficial PUBLICACION.jpg">
          <a:extLst>
            <a:ext uri="{FF2B5EF4-FFF2-40B4-BE49-F238E27FC236}">
              <a16:creationId xmlns:a16="http://schemas.microsoft.com/office/drawing/2014/main" id="{5120FE18-E817-48A4-AB0A-0F96DE5CB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895350</xdr:colOff>
      <xdr:row>1</xdr:row>
      <xdr:rowOff>180975</xdr:rowOff>
    </xdr:to>
    <xdr:pic>
      <xdr:nvPicPr>
        <xdr:cNvPr id="5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54</xdr:row>
      <xdr:rowOff>19050</xdr:rowOff>
    </xdr:from>
    <xdr:to>
      <xdr:col>2</xdr:col>
      <xdr:colOff>904875</xdr:colOff>
      <xdr:row>56</xdr:row>
      <xdr:rowOff>9525</xdr:rowOff>
    </xdr:to>
    <xdr:pic>
      <xdr:nvPicPr>
        <xdr:cNvPr id="6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22020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38100</xdr:rowOff>
    </xdr:from>
    <xdr:to>
      <xdr:col>2</xdr:col>
      <xdr:colOff>895350</xdr:colOff>
      <xdr:row>110</xdr:row>
      <xdr:rowOff>28575</xdr:rowOff>
    </xdr:to>
    <xdr:pic>
      <xdr:nvPicPr>
        <xdr:cNvPr id="7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5945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895350</xdr:colOff>
      <xdr:row>2</xdr:row>
      <xdr:rowOff>0</xdr:rowOff>
    </xdr:to>
    <xdr:pic>
      <xdr:nvPicPr>
        <xdr:cNvPr id="2" name="2 Imagen" descr="Logo Izquierda Oficial PUBLICACION.jpg">
          <a:extLst>
            <a:ext uri="{FF2B5EF4-FFF2-40B4-BE49-F238E27FC236}">
              <a16:creationId xmlns:a16="http://schemas.microsoft.com/office/drawing/2014/main" id="{78CB7BA3-B3AC-4CC6-89FA-1EFA7F848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28575</xdr:rowOff>
    </xdr:from>
    <xdr:to>
      <xdr:col>2</xdr:col>
      <xdr:colOff>895350</xdr:colOff>
      <xdr:row>50</xdr:row>
      <xdr:rowOff>19050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41BE6027-DB98-4123-92BE-F3CA565CF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4877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28575</xdr:rowOff>
    </xdr:from>
    <xdr:to>
      <xdr:col>2</xdr:col>
      <xdr:colOff>895350</xdr:colOff>
      <xdr:row>100</xdr:row>
      <xdr:rowOff>19050</xdr:rowOff>
    </xdr:to>
    <xdr:pic>
      <xdr:nvPicPr>
        <xdr:cNvPr id="4" name="2 Imagen" descr="Logo Izquierda Oficial PUBLICACION.jpg">
          <a:extLst>
            <a:ext uri="{FF2B5EF4-FFF2-40B4-BE49-F238E27FC236}">
              <a16:creationId xmlns:a16="http://schemas.microsoft.com/office/drawing/2014/main" id="{50C59C20-8AF2-4307-BF9A-D0FAB74B0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19050</xdr:rowOff>
    </xdr:from>
    <xdr:to>
      <xdr:col>2</xdr:col>
      <xdr:colOff>895350</xdr:colOff>
      <xdr:row>150</xdr:row>
      <xdr:rowOff>9525</xdr:rowOff>
    </xdr:to>
    <xdr:pic>
      <xdr:nvPicPr>
        <xdr:cNvPr id="5" name="2 Imagen" descr="Logo Izquierda Oficial PUBLICACION.jpg">
          <a:extLst>
            <a:ext uri="{FF2B5EF4-FFF2-40B4-BE49-F238E27FC236}">
              <a16:creationId xmlns:a16="http://schemas.microsoft.com/office/drawing/2014/main" id="{E8E4FB90-46A7-43F9-B571-C45907E78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010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177087</xdr:rowOff>
    </xdr:to>
    <xdr:pic>
      <xdr:nvPicPr>
        <xdr:cNvPr id="2" name="2 Imagen" descr="Logo Izquierda Oficial PUBLICACION.jpg">
          <a:extLst>
            <a:ext uri="{FF2B5EF4-FFF2-40B4-BE49-F238E27FC236}">
              <a16:creationId xmlns:a16="http://schemas.microsoft.com/office/drawing/2014/main" id="{E3F4B777-9512-40B6-9510-7BCDEB872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67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19438</xdr:rowOff>
    </xdr:from>
    <xdr:to>
      <xdr:col>0</xdr:col>
      <xdr:colOff>895350</xdr:colOff>
      <xdr:row>37</xdr:row>
      <xdr:rowOff>2138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C22AEA75-37FB-4BD6-A9D1-187EE5213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09183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19438</xdr:rowOff>
    </xdr:from>
    <xdr:to>
      <xdr:col>0</xdr:col>
      <xdr:colOff>895350</xdr:colOff>
      <xdr:row>72</xdr:row>
      <xdr:rowOff>2138</xdr:rowOff>
    </xdr:to>
    <xdr:pic>
      <xdr:nvPicPr>
        <xdr:cNvPr id="4" name="2 Imagen" descr="Logo Izquierda Oficial PUBLICACION.jpg">
          <a:extLst>
            <a:ext uri="{FF2B5EF4-FFF2-40B4-BE49-F238E27FC236}">
              <a16:creationId xmlns:a16="http://schemas.microsoft.com/office/drawing/2014/main" id="{B6AE0A55-9C7D-4CBC-B454-2669CC5EA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4752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garita.frometa\Desktop\Publicaciones%20edici&#243;n%202024%20Ok%20Margot%20Julio\Tablas%20finales%20de%20consulta_2019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garita%20Frometa\Desktop\Publicaciones%20edici&#243;n%202024%20Ok%20Margot%20Julio\Publicaciones%20edici&#243;n%202024%20Ok%20Margot%20Julio\Tablas%20finales%20de%20consulta_2019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b_tot"/>
      <sheetName val="Simples"/>
      <sheetName val="Quinquenales"/>
      <sheetName val="0-14"/>
      <sheetName val="15_59"/>
      <sheetName val="60y+"/>
      <sheetName val="Pre"/>
      <sheetName val="Laboral"/>
      <sheetName val="Post"/>
      <sheetName val="Pob_media"/>
      <sheetName val="Pob_fem"/>
      <sheetName val="Nac"/>
      <sheetName val="Edad_mad"/>
      <sheetName val="Def"/>
      <sheetName val="Inf"/>
      <sheetName val="Inm_int"/>
      <sheetName val="emig_int"/>
      <sheetName val="saldo_int"/>
      <sheetName val="inm_ext"/>
      <sheetName val="emig_ext1"/>
      <sheetName val="sal_ext"/>
      <sheetName val="inm_t"/>
      <sheetName val="emig_t"/>
      <sheetName val="sal_t"/>
      <sheetName val="Crec_abs"/>
      <sheetName val="TMAC"/>
      <sheetName val="Tasas"/>
      <sheetName val="Envejecimiento"/>
      <sheetName val="Fecund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3">
          <cell r="E563">
            <v>-431913</v>
          </cell>
          <cell r="F563">
            <v>-226043</v>
          </cell>
          <cell r="G563">
            <v>-205870</v>
          </cell>
        </row>
        <row r="748">
          <cell r="E748">
            <v>-345418</v>
          </cell>
          <cell r="F748">
            <v>-162735</v>
          </cell>
          <cell r="G748">
            <v>-182683</v>
          </cell>
        </row>
      </sheetData>
      <sheetData sheetId="21"/>
      <sheetData sheetId="22"/>
      <sheetData sheetId="23"/>
      <sheetData sheetId="24"/>
      <sheetData sheetId="25"/>
      <sheetData sheetId="26">
        <row r="378">
          <cell r="T378">
            <v>-20.63494451608506</v>
          </cell>
        </row>
        <row r="563">
          <cell r="T563">
            <v>-40.528432058554358</v>
          </cell>
        </row>
      </sheetData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b_tot"/>
      <sheetName val="Simples"/>
      <sheetName val="Quinquenales"/>
      <sheetName val="0-14"/>
      <sheetName val="15_59"/>
      <sheetName val="60y+"/>
      <sheetName val="Pre"/>
      <sheetName val="Laboral"/>
      <sheetName val="Post"/>
      <sheetName val="Pob_media"/>
      <sheetName val="Pob_fem"/>
      <sheetName val="Nac"/>
      <sheetName val="Edad_mad"/>
      <sheetName val="Def"/>
      <sheetName val="Inf"/>
      <sheetName val="Inm_int"/>
      <sheetName val="emig_int"/>
      <sheetName val="saldo_int"/>
      <sheetName val="inm_ext"/>
      <sheetName val="emig_ext1"/>
      <sheetName val="sal_ext"/>
      <sheetName val="inm_t"/>
      <sheetName val="emig_t"/>
      <sheetName val="sal_t"/>
      <sheetName val="Crec_abs"/>
      <sheetName val="TMAC"/>
      <sheetName val="Tasas"/>
      <sheetName val="Envejecimiento"/>
      <sheetName val="Fecund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61">
          <cell r="E561">
            <v>-1536</v>
          </cell>
        </row>
        <row r="746">
          <cell r="E746">
            <v>-3227</v>
          </cell>
        </row>
        <row r="931">
          <cell r="E931">
            <v>-2427</v>
          </cell>
        </row>
      </sheetData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150"/>
  <sheetViews>
    <sheetView showGridLines="0" topLeftCell="C1" workbookViewId="0">
      <selection activeCell="C5" sqref="C5"/>
    </sheetView>
  </sheetViews>
  <sheetFormatPr baseColWidth="10" defaultColWidth="11.44140625" defaultRowHeight="13.2" x14ac:dyDescent="0.25"/>
  <cols>
    <col min="1" max="1" width="1.44140625" style="1" hidden="1" customWidth="1"/>
    <col min="2" max="2" width="0" style="1" hidden="1" customWidth="1"/>
    <col min="3" max="3" width="22.6640625" style="1" customWidth="1"/>
    <col min="4" max="4" width="10.44140625" style="1" customWidth="1"/>
    <col min="5" max="5" width="12.5546875" style="1" customWidth="1"/>
    <col min="6" max="6" width="0.88671875" style="20" customWidth="1"/>
    <col min="7" max="8" width="11.44140625" style="1"/>
    <col min="9" max="9" width="0.88671875" style="20" customWidth="1"/>
    <col min="10" max="10" width="11.44140625" style="1"/>
    <col min="11" max="11" width="13.5546875" style="1" customWidth="1"/>
    <col min="12" max="13" width="11.44140625" style="2"/>
    <col min="14" max="14" width="13.5546875" style="2" bestFit="1" customWidth="1"/>
    <col min="15" max="16384" width="11.44140625" style="2"/>
  </cols>
  <sheetData>
    <row r="1" spans="1:15" ht="15" customHeight="1" x14ac:dyDescent="0.25"/>
    <row r="2" spans="1:15" ht="15" customHeight="1" x14ac:dyDescent="0.3">
      <c r="C2" s="39"/>
      <c r="D2" s="39"/>
      <c r="E2" s="39"/>
      <c r="F2" s="39"/>
      <c r="G2" s="191" t="s">
        <v>76</v>
      </c>
      <c r="H2" s="191"/>
      <c r="I2" s="191"/>
      <c r="J2" s="191"/>
      <c r="K2" s="191"/>
    </row>
    <row r="3" spans="1:15" ht="4.95" customHeight="1" x14ac:dyDescent="0.25">
      <c r="A3" s="20"/>
      <c r="B3" s="20"/>
      <c r="C3" s="41"/>
      <c r="D3" s="41"/>
      <c r="E3" s="41"/>
      <c r="F3" s="41"/>
      <c r="G3" s="42"/>
      <c r="H3" s="42"/>
      <c r="I3" s="42"/>
      <c r="J3" s="42"/>
      <c r="K3" s="42"/>
    </row>
    <row r="4" spans="1:15" ht="4.95" customHeight="1" x14ac:dyDescent="0.25">
      <c r="A4" s="20"/>
      <c r="B4" s="20"/>
      <c r="C4" s="39"/>
      <c r="D4" s="39"/>
      <c r="E4" s="39"/>
      <c r="F4" s="39"/>
      <c r="G4" s="40"/>
      <c r="H4" s="40"/>
      <c r="I4" s="40"/>
      <c r="J4" s="40"/>
      <c r="K4" s="40"/>
    </row>
    <row r="5" spans="1:15" ht="15" customHeight="1" x14ac:dyDescent="0.25">
      <c r="C5" s="43" t="s">
        <v>67</v>
      </c>
      <c r="D5" s="3"/>
      <c r="E5" s="3"/>
      <c r="F5" s="3"/>
      <c r="G5" s="3"/>
      <c r="H5" s="3"/>
      <c r="I5" s="3"/>
      <c r="J5" s="3"/>
      <c r="K5" s="3"/>
    </row>
    <row r="6" spans="1:15" ht="15" customHeight="1" x14ac:dyDescent="0.25">
      <c r="C6" s="43" t="s">
        <v>73</v>
      </c>
      <c r="D6" s="16"/>
      <c r="E6" s="16"/>
      <c r="F6" s="16"/>
      <c r="G6" s="16"/>
      <c r="H6" s="17" t="s">
        <v>34</v>
      </c>
      <c r="I6" s="17"/>
      <c r="J6" s="194"/>
      <c r="K6" s="194"/>
    </row>
    <row r="7" spans="1:15" ht="15" customHeight="1" x14ac:dyDescent="0.25">
      <c r="A7" s="20"/>
      <c r="B7" s="20"/>
      <c r="C7" s="43"/>
      <c r="D7" s="16"/>
      <c r="E7" s="16"/>
      <c r="F7" s="16"/>
      <c r="G7" s="16"/>
      <c r="H7" s="17"/>
      <c r="I7" s="17"/>
      <c r="J7" s="99"/>
      <c r="K7" s="99"/>
    </row>
    <row r="8" spans="1:15" ht="3.75" customHeight="1" x14ac:dyDescent="0.25">
      <c r="C8" s="44"/>
      <c r="D8" s="44"/>
      <c r="E8" s="44"/>
      <c r="F8" s="44"/>
      <c r="G8" s="44"/>
      <c r="H8" s="45"/>
      <c r="I8" s="45"/>
      <c r="J8" s="45"/>
      <c r="K8" s="44"/>
    </row>
    <row r="9" spans="1:15" ht="3.75" customHeight="1" x14ac:dyDescent="0.25">
      <c r="A9" s="20"/>
      <c r="B9" s="20"/>
      <c r="C9" s="78"/>
      <c r="D9" s="78"/>
      <c r="E9" s="78"/>
      <c r="F9" s="78"/>
      <c r="G9" s="78"/>
      <c r="H9" s="78"/>
      <c r="I9" s="78"/>
      <c r="J9" s="78"/>
      <c r="K9" s="78"/>
    </row>
    <row r="10" spans="1:15" ht="15" customHeight="1" x14ac:dyDescent="0.25">
      <c r="C10" s="190" t="s">
        <v>18</v>
      </c>
      <c r="D10" s="192" t="s">
        <v>35</v>
      </c>
      <c r="E10" s="192"/>
      <c r="F10" s="64"/>
      <c r="G10" s="192" t="s">
        <v>37</v>
      </c>
      <c r="H10" s="192"/>
      <c r="I10" s="64"/>
      <c r="J10" s="192" t="s">
        <v>36</v>
      </c>
      <c r="K10" s="192"/>
    </row>
    <row r="11" spans="1:15" ht="15" customHeight="1" x14ac:dyDescent="0.25">
      <c r="C11" s="190"/>
      <c r="D11" s="60"/>
      <c r="E11" s="60" t="s">
        <v>39</v>
      </c>
      <c r="F11" s="60"/>
      <c r="G11" s="60"/>
      <c r="H11" s="60" t="s">
        <v>39</v>
      </c>
      <c r="I11" s="60"/>
      <c r="J11" s="60"/>
      <c r="K11" s="60" t="s">
        <v>39</v>
      </c>
    </row>
    <row r="12" spans="1:15" ht="15" customHeight="1" x14ac:dyDescent="0.25">
      <c r="A12" s="11"/>
      <c r="B12" s="11"/>
      <c r="C12" s="190"/>
      <c r="D12" s="60" t="s">
        <v>1</v>
      </c>
      <c r="E12" s="60" t="s">
        <v>47</v>
      </c>
      <c r="F12" s="60"/>
      <c r="G12" s="60" t="s">
        <v>1</v>
      </c>
      <c r="H12" s="60" t="s">
        <v>47</v>
      </c>
      <c r="I12" s="60"/>
      <c r="J12" s="60" t="s">
        <v>1</v>
      </c>
      <c r="K12" s="60" t="s">
        <v>72</v>
      </c>
    </row>
    <row r="13" spans="1:15" ht="15" customHeight="1" x14ac:dyDescent="0.25">
      <c r="C13" s="79"/>
      <c r="D13" s="60" t="s">
        <v>46</v>
      </c>
      <c r="E13" s="60" t="s">
        <v>45</v>
      </c>
      <c r="F13" s="60"/>
      <c r="G13" s="60" t="s">
        <v>46</v>
      </c>
      <c r="H13" s="60" t="s">
        <v>45</v>
      </c>
      <c r="I13" s="60"/>
      <c r="J13" s="60" t="s">
        <v>46</v>
      </c>
      <c r="K13" s="60" t="s">
        <v>45</v>
      </c>
      <c r="M13" s="87"/>
      <c r="N13" s="87"/>
      <c r="O13" s="87"/>
    </row>
    <row r="14" spans="1:15" ht="4.95" customHeight="1" x14ac:dyDescent="0.25">
      <c r="A14" s="20"/>
      <c r="B14" s="20"/>
      <c r="C14" s="47"/>
      <c r="D14" s="46"/>
      <c r="E14" s="46"/>
      <c r="F14" s="46"/>
      <c r="G14" s="46"/>
      <c r="H14" s="46"/>
      <c r="I14" s="46"/>
      <c r="J14" s="46"/>
      <c r="K14" s="46"/>
    </row>
    <row r="15" spans="1:15" ht="4.95" customHeight="1" x14ac:dyDescent="0.25">
      <c r="A15" s="20"/>
      <c r="B15" s="20"/>
      <c r="C15" s="24"/>
      <c r="D15" s="48"/>
      <c r="E15" s="48"/>
      <c r="F15" s="48"/>
      <c r="G15" s="48"/>
      <c r="H15" s="48"/>
      <c r="I15" s="48"/>
      <c r="J15" s="48"/>
      <c r="K15" s="48"/>
    </row>
    <row r="16" spans="1:15" ht="15" customHeight="1" x14ac:dyDescent="0.25">
      <c r="C16" s="66" t="s">
        <v>0</v>
      </c>
      <c r="D16" s="57"/>
      <c r="E16" s="57"/>
      <c r="F16" s="57"/>
      <c r="G16" s="57"/>
      <c r="H16" s="57"/>
      <c r="I16" s="57"/>
      <c r="J16" s="57"/>
      <c r="K16" s="57"/>
    </row>
    <row r="17" spans="1:17" ht="15" customHeight="1" x14ac:dyDescent="0.25">
      <c r="C17" s="67">
        <v>2020</v>
      </c>
      <c r="D17" s="4">
        <v>561</v>
      </c>
      <c r="E17" s="6">
        <v>0.96109698684958922</v>
      </c>
      <c r="F17" s="6"/>
      <c r="G17" s="25">
        <v>1675</v>
      </c>
      <c r="H17" s="6">
        <v>2.8695854776703422</v>
      </c>
      <c r="I17" s="6"/>
      <c r="J17" s="4">
        <v>-1114</v>
      </c>
      <c r="K17" s="6">
        <v>-1.9084884908207529</v>
      </c>
      <c r="N17" s="27"/>
    </row>
    <row r="18" spans="1:17" ht="15" customHeight="1" x14ac:dyDescent="0.25">
      <c r="C18" s="67">
        <v>2021</v>
      </c>
      <c r="D18" s="4">
        <v>509</v>
      </c>
      <c r="E18" s="6">
        <v>0.88211235581188996</v>
      </c>
      <c r="F18" s="83"/>
      <c r="G18" s="85">
        <v>1821</v>
      </c>
      <c r="H18" s="6">
        <v>3</v>
      </c>
      <c r="I18" s="83"/>
      <c r="J18" s="4">
        <v>-1312</v>
      </c>
      <c r="K18" s="6">
        <v>-2.2737355811889972</v>
      </c>
      <c r="N18" s="27"/>
    </row>
    <row r="19" spans="1:17" ht="15" customHeight="1" x14ac:dyDescent="0.25">
      <c r="C19" s="67">
        <v>2022</v>
      </c>
      <c r="D19" s="4">
        <v>852</v>
      </c>
      <c r="E19" s="6">
        <v>1.5248363082853915</v>
      </c>
      <c r="F19" s="6"/>
      <c r="G19" s="85">
        <v>2298</v>
      </c>
      <c r="H19" s="6">
        <v>4.1127627188260902</v>
      </c>
      <c r="I19" s="6"/>
      <c r="J19" s="4">
        <v>-1446</v>
      </c>
      <c r="K19" s="6">
        <v>-2.5879264105406996</v>
      </c>
      <c r="L19" s="84"/>
      <c r="N19" s="27"/>
    </row>
    <row r="20" spans="1:17" ht="15" customHeight="1" x14ac:dyDescent="0.25">
      <c r="C20" s="67">
        <v>2023</v>
      </c>
      <c r="D20" s="4">
        <v>996</v>
      </c>
      <c r="E20" s="6">
        <v>1.8521927842585928</v>
      </c>
      <c r="F20" s="6"/>
      <c r="G20" s="85">
        <v>2155</v>
      </c>
      <c r="H20" s="6">
        <v>4.0075054719651284</v>
      </c>
      <c r="I20" s="6"/>
      <c r="J20" s="4">
        <v>-1159</v>
      </c>
      <c r="K20" s="6">
        <v>-2.2000000000000002</v>
      </c>
      <c r="N20" s="27"/>
    </row>
    <row r="21" spans="1:17" s="36" customFormat="1" ht="15" customHeight="1" x14ac:dyDescent="0.25">
      <c r="A21" s="35"/>
      <c r="B21" s="35"/>
      <c r="C21" s="100">
        <v>2024</v>
      </c>
      <c r="D21" s="106">
        <v>789</v>
      </c>
      <c r="E21" s="107">
        <v>1.5111989611225392</v>
      </c>
      <c r="F21" s="106"/>
      <c r="G21" s="108">
        <v>1865</v>
      </c>
      <c r="H21" s="107">
        <v>3.5720989385215915</v>
      </c>
      <c r="I21" s="106"/>
      <c r="J21" s="108">
        <v>-1076</v>
      </c>
      <c r="K21" s="107">
        <v>-2.0608999773990524</v>
      </c>
      <c r="N21" s="119"/>
    </row>
    <row r="22" spans="1:17" ht="15" customHeight="1" x14ac:dyDescent="0.25">
      <c r="C22" s="66" t="s">
        <v>41</v>
      </c>
      <c r="D22" s="59"/>
      <c r="E22" s="59"/>
      <c r="F22" s="59"/>
      <c r="G22" s="59"/>
      <c r="H22" s="59"/>
      <c r="I22" s="59"/>
      <c r="J22" s="60"/>
      <c r="K22" s="59"/>
      <c r="N22" s="27"/>
    </row>
    <row r="23" spans="1:17" ht="15" customHeight="1" x14ac:dyDescent="0.25">
      <c r="C23" s="67">
        <v>2020</v>
      </c>
      <c r="D23" s="4">
        <v>3630</v>
      </c>
      <c r="E23" s="6">
        <v>7.0658791033924979</v>
      </c>
      <c r="F23" s="6"/>
      <c r="G23" s="4">
        <v>2615</v>
      </c>
      <c r="H23" s="6">
        <v>5.0901580868791685</v>
      </c>
      <c r="I23" s="6"/>
      <c r="J23" s="4">
        <v>1015</v>
      </c>
      <c r="K23" s="6">
        <v>1.9757210165133294</v>
      </c>
      <c r="N23" s="27"/>
    </row>
    <row r="24" spans="1:17" ht="15" customHeight="1" x14ac:dyDescent="0.25">
      <c r="C24" s="67">
        <v>2021</v>
      </c>
      <c r="D24" s="25">
        <v>2804</v>
      </c>
      <c r="E24" s="6">
        <v>5.5157924968304854</v>
      </c>
      <c r="F24" s="6"/>
      <c r="G24" s="25">
        <v>2771</v>
      </c>
      <c r="H24" s="6">
        <v>5.4508776778592267</v>
      </c>
      <c r="I24" s="6"/>
      <c r="J24" s="4">
        <v>33</v>
      </c>
      <c r="K24" s="6">
        <v>6.491481897125749E-2</v>
      </c>
      <c r="N24" s="27"/>
    </row>
    <row r="25" spans="1:17" ht="15" customHeight="1" x14ac:dyDescent="0.25">
      <c r="C25" s="67">
        <v>2022</v>
      </c>
      <c r="D25" s="25">
        <v>5001</v>
      </c>
      <c r="E25" s="6">
        <v>10.169998200270266</v>
      </c>
      <c r="F25" s="6"/>
      <c r="G25" s="25">
        <v>3723</v>
      </c>
      <c r="H25" s="6">
        <v>7.5710664466319129</v>
      </c>
      <c r="I25" s="6"/>
      <c r="J25" s="4">
        <v>1278</v>
      </c>
      <c r="K25" s="6">
        <v>2.598931753638352</v>
      </c>
      <c r="N25" s="27"/>
      <c r="Q25" s="27"/>
    </row>
    <row r="26" spans="1:17" ht="15" customHeight="1" x14ac:dyDescent="0.25">
      <c r="C26" s="67">
        <v>2023</v>
      </c>
      <c r="D26" s="25">
        <v>4851</v>
      </c>
      <c r="E26" s="6">
        <v>10.251587611872484</v>
      </c>
      <c r="F26" s="6"/>
      <c r="G26" s="25">
        <v>3634</v>
      </c>
      <c r="H26" s="6">
        <v>7.6797092107904774</v>
      </c>
      <c r="I26" s="6"/>
      <c r="J26" s="4">
        <v>1217</v>
      </c>
      <c r="K26" s="6">
        <v>2.5718784010820062</v>
      </c>
      <c r="N26" s="27"/>
    </row>
    <row r="27" spans="1:17" s="36" customFormat="1" ht="15" customHeight="1" x14ac:dyDescent="0.25">
      <c r="A27" s="35"/>
      <c r="B27" s="35"/>
      <c r="C27" s="100">
        <v>2024</v>
      </c>
      <c r="D27" s="108">
        <v>3168</v>
      </c>
      <c r="E27" s="107">
        <v>6.9040365077081995</v>
      </c>
      <c r="F27" s="106"/>
      <c r="G27" s="108">
        <v>2687</v>
      </c>
      <c r="H27" s="107">
        <v>5.855791065723464</v>
      </c>
      <c r="I27" s="106"/>
      <c r="J27" s="106">
        <v>481</v>
      </c>
      <c r="K27" s="107">
        <v>1.048245441984736</v>
      </c>
      <c r="N27" s="119"/>
    </row>
    <row r="28" spans="1:17" ht="15" customHeight="1" x14ac:dyDescent="0.25">
      <c r="C28" s="66" t="s">
        <v>42</v>
      </c>
      <c r="D28" s="59"/>
      <c r="E28" s="59"/>
      <c r="F28" s="59"/>
      <c r="G28" s="59"/>
      <c r="H28" s="59"/>
      <c r="I28" s="59"/>
      <c r="J28" s="60"/>
      <c r="K28" s="59"/>
      <c r="N28" s="27"/>
      <c r="O28" s="27"/>
    </row>
    <row r="29" spans="1:17" ht="15" customHeight="1" x14ac:dyDescent="0.25">
      <c r="C29" s="67">
        <v>2020</v>
      </c>
      <c r="D29" s="4">
        <v>12610</v>
      </c>
      <c r="E29" s="6">
        <v>5.9138338925525318</v>
      </c>
      <c r="F29" s="6"/>
      <c r="G29" s="4">
        <v>4607</v>
      </c>
      <c r="H29" s="6">
        <v>2.1605894324337442</v>
      </c>
      <c r="I29" s="6"/>
      <c r="J29" s="4">
        <v>8003</v>
      </c>
      <c r="K29" s="6">
        <v>3.753244460118788</v>
      </c>
      <c r="N29" s="27"/>
      <c r="O29" s="27"/>
    </row>
    <row r="30" spans="1:17" ht="15" customHeight="1" x14ac:dyDescent="0.25">
      <c r="C30" s="67">
        <v>2021</v>
      </c>
      <c r="D30" s="4">
        <v>18409</v>
      </c>
      <c r="E30" s="6">
        <v>8.8214547901040987</v>
      </c>
      <c r="F30" s="6"/>
      <c r="G30" s="4">
        <v>3507</v>
      </c>
      <c r="H30" s="6">
        <v>1.6805281084738486</v>
      </c>
      <c r="I30" s="6"/>
      <c r="J30" s="4">
        <v>14902</v>
      </c>
      <c r="K30" s="6">
        <v>7.1409266816302512</v>
      </c>
      <c r="N30" s="27"/>
      <c r="O30" s="27"/>
    </row>
    <row r="31" spans="1:17" ht="15" customHeight="1" x14ac:dyDescent="0.25">
      <c r="C31" s="67">
        <v>2022</v>
      </c>
      <c r="D31" s="4">
        <v>23386</v>
      </c>
      <c r="E31" s="6">
        <v>11.784595770627199</v>
      </c>
      <c r="F31" s="6"/>
      <c r="G31" s="4">
        <v>4992</v>
      </c>
      <c r="H31" s="6">
        <v>2.5155521289220464</v>
      </c>
      <c r="I31" s="6"/>
      <c r="J31" s="4">
        <v>18394</v>
      </c>
      <c r="K31" s="6">
        <v>9.2690436417051529</v>
      </c>
      <c r="N31" s="27"/>
      <c r="O31" s="27"/>
    </row>
    <row r="32" spans="1:17" ht="15" customHeight="1" x14ac:dyDescent="0.25">
      <c r="C32" s="67">
        <v>2023</v>
      </c>
      <c r="D32" s="4">
        <v>20965</v>
      </c>
      <c r="E32" s="6">
        <v>11.206399808424818</v>
      </c>
      <c r="F32" s="6"/>
      <c r="G32" s="4">
        <v>4788</v>
      </c>
      <c r="H32" s="6">
        <v>2.5593246974833308</v>
      </c>
      <c r="I32" s="6"/>
      <c r="J32" s="4">
        <v>16177</v>
      </c>
      <c r="K32" s="6">
        <v>8.6470751109414881</v>
      </c>
      <c r="N32" s="27"/>
      <c r="O32" s="27"/>
    </row>
    <row r="33" spans="1:15" s="36" customFormat="1" ht="15" customHeight="1" x14ac:dyDescent="0.25">
      <c r="A33" s="35"/>
      <c r="B33" s="35"/>
      <c r="C33" s="100">
        <v>2024</v>
      </c>
      <c r="D33" s="108">
        <v>20657</v>
      </c>
      <c r="E33" s="107">
        <v>11.591475268723077</v>
      </c>
      <c r="F33" s="106"/>
      <c r="G33" s="108">
        <v>3459</v>
      </c>
      <c r="H33" s="107">
        <v>1.9409843130422193</v>
      </c>
      <c r="I33" s="106"/>
      <c r="J33" s="108">
        <v>17198</v>
      </c>
      <c r="K33" s="107">
        <v>9.6504909556808585</v>
      </c>
      <c r="N33" s="119"/>
      <c r="O33" s="119"/>
    </row>
    <row r="34" spans="1:15" ht="15" customHeight="1" x14ac:dyDescent="0.25">
      <c r="C34" s="66" t="s">
        <v>43</v>
      </c>
      <c r="D34" s="61"/>
      <c r="E34" s="62"/>
      <c r="F34" s="62"/>
      <c r="G34" s="61"/>
      <c r="H34" s="62"/>
      <c r="I34" s="62"/>
      <c r="J34" s="46"/>
      <c r="K34" s="62"/>
      <c r="N34" s="27"/>
      <c r="O34" s="27"/>
    </row>
    <row r="35" spans="1:15" ht="15" customHeight="1" x14ac:dyDescent="0.25">
      <c r="C35" s="67">
        <v>2020</v>
      </c>
      <c r="D35" s="4">
        <v>3505</v>
      </c>
      <c r="E35" s="6">
        <v>9.1245388918826755</v>
      </c>
      <c r="F35" s="6"/>
      <c r="G35" s="4">
        <v>2585</v>
      </c>
      <c r="H35" s="6">
        <v>6.7295101385211735</v>
      </c>
      <c r="I35" s="6"/>
      <c r="J35" s="4">
        <v>920</v>
      </c>
      <c r="K35" s="6">
        <v>2.3950287533615007</v>
      </c>
      <c r="N35" s="27"/>
      <c r="O35" s="118"/>
    </row>
    <row r="36" spans="1:15" ht="15" customHeight="1" x14ac:dyDescent="0.25">
      <c r="C36" s="67">
        <v>2021</v>
      </c>
      <c r="D36" s="4">
        <v>2242</v>
      </c>
      <c r="E36" s="6">
        <v>5.9136636755450755</v>
      </c>
      <c r="F36" s="6"/>
      <c r="G36" s="4">
        <v>2421</v>
      </c>
      <c r="H36" s="6">
        <v>6.3858072071786918</v>
      </c>
      <c r="I36" s="6"/>
      <c r="J36" s="4">
        <v>-179</v>
      </c>
      <c r="K36" s="6">
        <v>-0.47214353163361666</v>
      </c>
      <c r="N36" s="27"/>
      <c r="O36" s="27"/>
    </row>
    <row r="37" spans="1:15" ht="15" customHeight="1" x14ac:dyDescent="0.25">
      <c r="C37" s="67">
        <v>2022</v>
      </c>
      <c r="D37" s="4">
        <v>3893</v>
      </c>
      <c r="E37" s="6">
        <v>10.690311853394716</v>
      </c>
      <c r="F37" s="6"/>
      <c r="G37" s="4">
        <v>3315</v>
      </c>
      <c r="H37" s="6">
        <v>9.1031039799649331</v>
      </c>
      <c r="I37" s="6"/>
      <c r="J37" s="4">
        <v>578</v>
      </c>
      <c r="K37" s="6">
        <v>1.5872078734297832</v>
      </c>
      <c r="N37" s="27"/>
      <c r="O37" s="27"/>
    </row>
    <row r="38" spans="1:15" ht="15" customHeight="1" x14ac:dyDescent="0.25">
      <c r="C38" s="67">
        <v>2023</v>
      </c>
      <c r="D38" s="4">
        <v>4342</v>
      </c>
      <c r="E38" s="6">
        <v>12.476366164968479</v>
      </c>
      <c r="F38" s="6"/>
      <c r="G38" s="4">
        <v>3104</v>
      </c>
      <c r="H38" s="6">
        <v>8.9190788982179079</v>
      </c>
      <c r="I38" s="6"/>
      <c r="J38" s="4">
        <v>1238</v>
      </c>
      <c r="K38" s="6">
        <v>3.5572872667505706</v>
      </c>
      <c r="N38" s="27"/>
      <c r="O38" s="27"/>
    </row>
    <row r="39" spans="1:15" s="36" customFormat="1" ht="15" customHeight="1" x14ac:dyDescent="0.25">
      <c r="A39" s="35"/>
      <c r="B39" s="35"/>
      <c r="C39" s="100">
        <v>2024</v>
      </c>
      <c r="D39" s="108">
        <v>3058</v>
      </c>
      <c r="E39" s="107">
        <v>9.1035205439487488</v>
      </c>
      <c r="F39" s="106"/>
      <c r="G39" s="108">
        <v>2428</v>
      </c>
      <c r="H39" s="107">
        <v>7.2280405103687251</v>
      </c>
      <c r="I39" s="106"/>
      <c r="J39" s="106">
        <v>630</v>
      </c>
      <c r="K39" s="107">
        <v>1.8754800335800235</v>
      </c>
      <c r="N39" s="119"/>
      <c r="O39" s="119"/>
    </row>
    <row r="40" spans="1:15" ht="15" customHeight="1" x14ac:dyDescent="0.25">
      <c r="C40" s="66" t="s">
        <v>2</v>
      </c>
      <c r="D40" s="59"/>
      <c r="E40" s="59"/>
      <c r="F40" s="59"/>
      <c r="G40" s="59"/>
      <c r="H40" s="59"/>
      <c r="I40" s="59"/>
      <c r="J40" s="60"/>
      <c r="K40" s="59"/>
      <c r="N40" s="27"/>
      <c r="O40" s="27"/>
    </row>
    <row r="41" spans="1:15" ht="15" customHeight="1" x14ac:dyDescent="0.25">
      <c r="C41" s="67">
        <v>2020</v>
      </c>
      <c r="D41" s="4">
        <v>3326</v>
      </c>
      <c r="E41" s="33">
        <v>4.5999999999999996</v>
      </c>
      <c r="F41" s="33"/>
      <c r="G41" s="4">
        <v>2575</v>
      </c>
      <c r="H41" s="33">
        <v>3.5936584140452728</v>
      </c>
      <c r="I41" s="33"/>
      <c r="J41" s="4">
        <v>751</v>
      </c>
      <c r="K41" s="34">
        <v>1.0480922209506796</v>
      </c>
      <c r="N41" s="27"/>
      <c r="O41" s="27"/>
    </row>
    <row r="42" spans="1:15" ht="15" customHeight="1" x14ac:dyDescent="0.25">
      <c r="C42" s="67">
        <v>2021</v>
      </c>
      <c r="D42" s="4">
        <v>1756</v>
      </c>
      <c r="E42" s="33">
        <v>2.4881226151358904</v>
      </c>
      <c r="F42" s="33"/>
      <c r="G42" s="4">
        <v>2151</v>
      </c>
      <c r="H42" s="33">
        <f>O43</f>
        <v>0</v>
      </c>
      <c r="I42" s="33"/>
      <c r="J42" s="4">
        <v>-395</v>
      </c>
      <c r="K42" s="34">
        <v>-0.55968589577373395</v>
      </c>
      <c r="N42" s="27"/>
      <c r="O42" s="27"/>
    </row>
    <row r="43" spans="1:15" ht="15" customHeight="1" x14ac:dyDescent="0.25">
      <c r="C43" s="67">
        <v>2022</v>
      </c>
      <c r="D43" s="4">
        <v>4780</v>
      </c>
      <c r="E43" s="33">
        <v>7.0387484575127592</v>
      </c>
      <c r="F43" s="33"/>
      <c r="G43" s="4">
        <v>3035</v>
      </c>
      <c r="H43" s="33">
        <f>O44</f>
        <v>0</v>
      </c>
      <c r="I43" s="33"/>
      <c r="J43" s="4">
        <v>1745</v>
      </c>
      <c r="K43" s="34">
        <v>2.5695849494476497</v>
      </c>
      <c r="N43" s="27"/>
      <c r="O43" s="27"/>
    </row>
    <row r="44" spans="1:15" ht="15" customHeight="1" x14ac:dyDescent="0.25">
      <c r="C44" s="67">
        <v>2023</v>
      </c>
      <c r="D44" s="4">
        <v>5248</v>
      </c>
      <c r="E44" s="33">
        <v>8.0692652940100142</v>
      </c>
      <c r="F44" s="33"/>
      <c r="G44" s="4">
        <v>3031</v>
      </c>
      <c r="H44" s="33">
        <f>O45</f>
        <v>0</v>
      </c>
      <c r="I44" s="33"/>
      <c r="J44" s="4">
        <v>2217</v>
      </c>
      <c r="K44" s="34">
        <v>3.408834061894094</v>
      </c>
    </row>
    <row r="45" spans="1:15" s="36" customFormat="1" ht="15" customHeight="1" x14ac:dyDescent="0.25">
      <c r="A45" s="35"/>
      <c r="B45" s="35"/>
      <c r="C45" s="100">
        <v>2024</v>
      </c>
      <c r="D45" s="108">
        <v>3814</v>
      </c>
      <c r="E45" s="120">
        <v>6.0689624445156962</v>
      </c>
      <c r="F45" s="121"/>
      <c r="G45" s="108">
        <v>2195</v>
      </c>
      <c r="H45" s="120">
        <v>3.4927563098353311</v>
      </c>
      <c r="I45" s="106"/>
      <c r="J45" s="106">
        <v>1619</v>
      </c>
      <c r="K45" s="107">
        <v>2.5762061346803651</v>
      </c>
    </row>
    <row r="46" spans="1:15" ht="15" customHeight="1" x14ac:dyDescent="0.25">
      <c r="A46" s="19"/>
      <c r="B46" s="19"/>
      <c r="C46" s="66" t="s">
        <v>3</v>
      </c>
      <c r="D46" s="57"/>
      <c r="E46" s="57"/>
      <c r="F46" s="57"/>
      <c r="G46" s="57"/>
      <c r="H46" s="57"/>
      <c r="I46" s="57"/>
      <c r="J46" s="57"/>
      <c r="K46" s="57"/>
    </row>
    <row r="47" spans="1:15" ht="15" customHeight="1" x14ac:dyDescent="0.25">
      <c r="A47" s="19"/>
      <c r="B47" s="19"/>
      <c r="C47" s="67">
        <v>2020</v>
      </c>
      <c r="D47" s="4">
        <v>2526</v>
      </c>
      <c r="E47" s="6">
        <v>3.2539155514878035</v>
      </c>
      <c r="F47" s="6"/>
      <c r="G47" s="4">
        <v>2363</v>
      </c>
      <c r="H47" s="6">
        <v>3.0439439620608391</v>
      </c>
      <c r="I47" s="6"/>
      <c r="J47" s="4">
        <v>163</v>
      </c>
      <c r="K47" s="6">
        <v>0.20997158942696434</v>
      </c>
    </row>
    <row r="48" spans="1:15" ht="15" customHeight="1" x14ac:dyDescent="0.25">
      <c r="A48" s="19"/>
      <c r="B48" s="19"/>
      <c r="C48" s="67">
        <v>2021</v>
      </c>
      <c r="D48" s="4">
        <v>1868</v>
      </c>
      <c r="E48" s="6">
        <v>2.4454342838628178</v>
      </c>
      <c r="F48" s="6">
        <v>2.4454342838628178</v>
      </c>
      <c r="G48" s="4">
        <v>2074</v>
      </c>
      <c r="H48" s="6">
        <v>2.7151127969654625</v>
      </c>
      <c r="I48" s="6"/>
      <c r="J48" s="4">
        <v>-206</v>
      </c>
      <c r="K48" s="6">
        <v>-0.26967851310264479</v>
      </c>
    </row>
    <row r="49" spans="1:19" ht="15" customHeight="1" x14ac:dyDescent="0.25">
      <c r="A49" s="11"/>
      <c r="B49" s="11"/>
      <c r="C49" s="67">
        <v>2022</v>
      </c>
      <c r="D49" s="4">
        <v>2699</v>
      </c>
      <c r="E49" s="6">
        <v>3.678043754956978</v>
      </c>
      <c r="F49" s="6">
        <v>3.678043754956978</v>
      </c>
      <c r="G49" s="4">
        <v>2976</v>
      </c>
      <c r="H49" s="6">
        <v>4.055523606799543</v>
      </c>
      <c r="I49" s="6"/>
      <c r="J49" s="4">
        <v>-277</v>
      </c>
      <c r="K49" s="6">
        <v>-0.37747985184256505</v>
      </c>
    </row>
    <row r="50" spans="1:19" ht="15" customHeight="1" x14ac:dyDescent="0.25">
      <c r="A50" s="11"/>
      <c r="B50" s="11"/>
      <c r="C50" s="67">
        <v>2023</v>
      </c>
      <c r="D50" s="4">
        <v>2507</v>
      </c>
      <c r="E50" s="6">
        <v>3.5796413076613893</v>
      </c>
      <c r="F50" s="6">
        <v>3.5796413076613893</v>
      </c>
      <c r="G50" s="4">
        <v>2739</v>
      </c>
      <c r="H50" s="6">
        <v>3.9109044841182867</v>
      </c>
      <c r="I50" s="6"/>
      <c r="J50" s="4">
        <v>-232</v>
      </c>
      <c r="K50" s="6">
        <v>-0.33126317645689757</v>
      </c>
    </row>
    <row r="51" spans="1:19" s="36" customFormat="1" ht="15" customHeight="1" x14ac:dyDescent="0.25">
      <c r="A51" s="35"/>
      <c r="B51" s="35"/>
      <c r="C51" s="100">
        <v>2024</v>
      </c>
      <c r="D51" s="108">
        <v>2210</v>
      </c>
      <c r="E51" s="107">
        <v>3.2712341581974762</v>
      </c>
      <c r="F51" s="106"/>
      <c r="G51" s="108">
        <v>2137</v>
      </c>
      <c r="H51" s="107">
        <v>3.163179817225342</v>
      </c>
      <c r="I51" s="106"/>
      <c r="J51" s="106">
        <v>73</v>
      </c>
      <c r="K51" s="107">
        <v>0.10805434097213382</v>
      </c>
    </row>
    <row r="52" spans="1:19" ht="4.95" customHeight="1" x14ac:dyDescent="0.25">
      <c r="A52" s="20"/>
      <c r="B52" s="20"/>
      <c r="C52" s="49"/>
      <c r="D52" s="49"/>
      <c r="E52" s="49"/>
      <c r="F52" s="49"/>
      <c r="G52" s="49"/>
      <c r="H52" s="49"/>
      <c r="I52" s="49"/>
      <c r="J52" s="50"/>
      <c r="K52" s="50"/>
    </row>
    <row r="53" spans="1:19" ht="4.95" customHeight="1" x14ac:dyDescent="0.25">
      <c r="A53" s="20"/>
      <c r="B53" s="20"/>
      <c r="C53" s="94"/>
      <c r="D53" s="94"/>
      <c r="E53" s="94"/>
      <c r="F53" s="94"/>
      <c r="G53" s="94"/>
      <c r="H53" s="94"/>
      <c r="I53" s="94"/>
      <c r="J53" s="10"/>
      <c r="K53" s="10"/>
    </row>
    <row r="54" spans="1:19" ht="15" customHeight="1" x14ac:dyDescent="0.25">
      <c r="A54" s="20"/>
      <c r="B54" s="20"/>
      <c r="C54" s="9" t="s">
        <v>85</v>
      </c>
      <c r="D54" s="9"/>
      <c r="E54" s="9"/>
      <c r="F54" s="9"/>
      <c r="G54" s="9"/>
      <c r="H54" s="9"/>
      <c r="I54" s="9"/>
      <c r="J54" s="10"/>
      <c r="K54" s="10"/>
    </row>
    <row r="55" spans="1:19" ht="15" customHeight="1" x14ac:dyDescent="0.25">
      <c r="A55" s="20"/>
      <c r="B55" s="20"/>
      <c r="C55" s="20"/>
      <c r="D55" s="20"/>
      <c r="E55" s="20"/>
      <c r="G55" s="20"/>
      <c r="H55" s="20"/>
      <c r="J55" s="20"/>
      <c r="K55" s="20"/>
    </row>
    <row r="56" spans="1:19" ht="15" customHeight="1" x14ac:dyDescent="0.3">
      <c r="A56" s="11"/>
      <c r="B56" s="11"/>
      <c r="C56" s="20"/>
      <c r="D56" s="20"/>
      <c r="E56" s="20"/>
      <c r="G56" s="191" t="s">
        <v>76</v>
      </c>
      <c r="H56" s="191"/>
      <c r="I56" s="191"/>
      <c r="J56" s="191"/>
      <c r="K56" s="191"/>
    </row>
    <row r="57" spans="1:19" ht="4.95" customHeight="1" x14ac:dyDescent="0.25">
      <c r="A57" s="11"/>
      <c r="B57" s="11"/>
      <c r="C57" s="41"/>
      <c r="D57" s="41"/>
      <c r="E57" s="41"/>
      <c r="F57" s="41"/>
      <c r="G57" s="41"/>
      <c r="H57" s="41"/>
      <c r="I57" s="41"/>
      <c r="J57" s="41"/>
      <c r="K57" s="41"/>
      <c r="S57" s="28"/>
    </row>
    <row r="58" spans="1:19" ht="4.95" customHeight="1" x14ac:dyDescent="0.25">
      <c r="A58" s="11"/>
      <c r="B58" s="11"/>
      <c r="C58" s="39"/>
      <c r="D58" s="39"/>
      <c r="E58" s="39"/>
      <c r="F58" s="39"/>
      <c r="G58" s="195"/>
      <c r="H58" s="195"/>
      <c r="I58" s="195"/>
      <c r="J58" s="195"/>
      <c r="K58" s="195"/>
      <c r="S58" s="28"/>
    </row>
    <row r="59" spans="1:19" ht="15" customHeight="1" x14ac:dyDescent="0.25">
      <c r="A59" s="11"/>
      <c r="B59" s="11"/>
      <c r="C59" s="43" t="s">
        <v>67</v>
      </c>
      <c r="D59" s="3"/>
      <c r="E59" s="3"/>
      <c r="F59" s="3"/>
      <c r="G59" s="3"/>
      <c r="H59" s="3"/>
      <c r="I59" s="3"/>
      <c r="J59" s="3"/>
      <c r="K59" s="3"/>
      <c r="S59" s="28"/>
    </row>
    <row r="60" spans="1:19" ht="15" customHeight="1" x14ac:dyDescent="0.25">
      <c r="A60" s="11"/>
      <c r="B60" s="11"/>
      <c r="C60" s="43" t="s">
        <v>74</v>
      </c>
      <c r="D60" s="16"/>
      <c r="E60" s="16"/>
      <c r="F60" s="16"/>
      <c r="G60" s="16"/>
      <c r="H60" s="17" t="s">
        <v>34</v>
      </c>
      <c r="I60" s="17"/>
      <c r="J60" s="194"/>
      <c r="K60" s="194"/>
      <c r="S60" s="28"/>
    </row>
    <row r="61" spans="1:19" ht="15" customHeight="1" x14ac:dyDescent="0.25">
      <c r="A61" s="20"/>
      <c r="B61" s="20"/>
      <c r="C61" s="43"/>
      <c r="D61" s="16"/>
      <c r="E61" s="16"/>
      <c r="F61" s="16"/>
      <c r="G61" s="16"/>
      <c r="H61" s="17"/>
      <c r="I61" s="17"/>
      <c r="J61" s="99"/>
      <c r="K61" s="99"/>
      <c r="S61" s="28"/>
    </row>
    <row r="62" spans="1:19" ht="4.95" customHeight="1" x14ac:dyDescent="0.25">
      <c r="C62" s="44"/>
      <c r="D62" s="44"/>
      <c r="E62" s="44"/>
      <c r="F62" s="44"/>
      <c r="G62" s="44"/>
      <c r="H62" s="45"/>
      <c r="I62" s="45"/>
      <c r="J62" s="45"/>
      <c r="K62" s="44"/>
      <c r="S62" s="28"/>
    </row>
    <row r="63" spans="1:19" ht="4.95" customHeight="1" x14ac:dyDescent="0.25">
      <c r="A63" s="20"/>
      <c r="B63" s="20"/>
      <c r="C63" s="78"/>
      <c r="D63" s="78"/>
      <c r="E63" s="78"/>
      <c r="F63" s="78"/>
      <c r="G63" s="78"/>
      <c r="H63" s="78"/>
      <c r="I63" s="78"/>
      <c r="J63" s="78"/>
      <c r="K63" s="78"/>
      <c r="S63" s="28"/>
    </row>
    <row r="64" spans="1:19" ht="15" customHeight="1" x14ac:dyDescent="0.25">
      <c r="C64" s="190" t="s">
        <v>18</v>
      </c>
      <c r="D64" s="192" t="s">
        <v>35</v>
      </c>
      <c r="E64" s="192"/>
      <c r="F64" s="64"/>
      <c r="G64" s="192" t="s">
        <v>37</v>
      </c>
      <c r="H64" s="192"/>
      <c r="I64" s="64"/>
      <c r="J64" s="192" t="s">
        <v>36</v>
      </c>
      <c r="K64" s="192"/>
    </row>
    <row r="65" spans="1:19" ht="15" customHeight="1" x14ac:dyDescent="0.25">
      <c r="C65" s="190"/>
      <c r="D65" s="60"/>
      <c r="E65" s="60" t="s">
        <v>39</v>
      </c>
      <c r="F65" s="60"/>
      <c r="G65" s="60"/>
      <c r="H65" s="60" t="s">
        <v>39</v>
      </c>
      <c r="I65" s="60"/>
      <c r="J65" s="60"/>
      <c r="K65" s="60" t="s">
        <v>39</v>
      </c>
    </row>
    <row r="66" spans="1:19" ht="15" customHeight="1" x14ac:dyDescent="0.25">
      <c r="C66" s="190"/>
      <c r="D66" s="60" t="s">
        <v>1</v>
      </c>
      <c r="E66" s="60" t="s">
        <v>47</v>
      </c>
      <c r="F66" s="60"/>
      <c r="G66" s="60" t="s">
        <v>1</v>
      </c>
      <c r="H66" s="60" t="s">
        <v>47</v>
      </c>
      <c r="I66" s="60"/>
      <c r="J66" s="60" t="s">
        <v>1</v>
      </c>
      <c r="K66" s="60" t="s">
        <v>72</v>
      </c>
      <c r="S66" s="27"/>
    </row>
    <row r="67" spans="1:19" ht="15" customHeight="1" x14ac:dyDescent="0.25">
      <c r="C67" s="79"/>
      <c r="D67" s="60" t="s">
        <v>46</v>
      </c>
      <c r="E67" s="60" t="s">
        <v>45</v>
      </c>
      <c r="F67" s="60"/>
      <c r="G67" s="60" t="s">
        <v>46</v>
      </c>
      <c r="H67" s="60" t="s">
        <v>45</v>
      </c>
      <c r="I67" s="60"/>
      <c r="J67" s="60" t="s">
        <v>46</v>
      </c>
      <c r="K67" s="60" t="s">
        <v>45</v>
      </c>
    </row>
    <row r="68" spans="1:19" ht="4.95" customHeight="1" x14ac:dyDescent="0.25">
      <c r="A68" s="20"/>
      <c r="B68" s="20"/>
      <c r="C68" s="47"/>
      <c r="D68" s="46"/>
      <c r="E68" s="46"/>
      <c r="F68" s="46"/>
      <c r="G68" s="46"/>
      <c r="H68" s="46"/>
      <c r="I68" s="46"/>
      <c r="J68" s="46"/>
      <c r="K68" s="46"/>
    </row>
    <row r="69" spans="1:19" ht="4.95" customHeight="1" x14ac:dyDescent="0.25">
      <c r="C69" s="24"/>
      <c r="D69" s="48"/>
      <c r="E69" s="48"/>
      <c r="F69" s="48"/>
      <c r="G69" s="48"/>
      <c r="H69" s="48"/>
      <c r="I69" s="48"/>
      <c r="J69" s="48"/>
      <c r="K69" s="48"/>
    </row>
    <row r="70" spans="1:19" ht="15" customHeight="1" x14ac:dyDescent="0.25">
      <c r="C70" s="66" t="s">
        <v>4</v>
      </c>
      <c r="D70" s="60"/>
      <c r="E70" s="60"/>
      <c r="F70" s="60"/>
      <c r="G70" s="60"/>
      <c r="H70" s="60"/>
      <c r="I70" s="60"/>
      <c r="J70" s="60"/>
      <c r="K70" s="60"/>
    </row>
    <row r="71" spans="1:19" ht="15" customHeight="1" x14ac:dyDescent="0.25">
      <c r="C71" s="67">
        <v>2020</v>
      </c>
      <c r="D71" s="4">
        <v>1869</v>
      </c>
      <c r="E71" s="6">
        <v>4.6003379488498544</v>
      </c>
      <c r="F71" s="6"/>
      <c r="G71" s="4">
        <v>1242</v>
      </c>
      <c r="H71" s="6">
        <v>3.0570464058167568</v>
      </c>
      <c r="I71" s="6"/>
      <c r="J71" s="4">
        <v>627</v>
      </c>
      <c r="K71" s="6">
        <v>1.5432915430330971</v>
      </c>
    </row>
    <row r="72" spans="1:19" ht="15" customHeight="1" x14ac:dyDescent="0.25">
      <c r="C72" s="67">
        <v>2021</v>
      </c>
      <c r="D72" s="4">
        <v>1186</v>
      </c>
      <c r="E72" s="6">
        <v>2.967953113347781</v>
      </c>
      <c r="F72" s="6"/>
      <c r="G72" s="4">
        <v>1066</v>
      </c>
      <c r="H72" s="6">
        <v>2.6676543160444641</v>
      </c>
      <c r="I72" s="6"/>
      <c r="J72" s="4">
        <v>120</v>
      </c>
      <c r="K72" s="6">
        <v>0.30029879730331682</v>
      </c>
    </row>
    <row r="73" spans="1:19" ht="15" customHeight="1" x14ac:dyDescent="0.25">
      <c r="C73" s="67">
        <v>2022</v>
      </c>
      <c r="D73" s="4">
        <v>1836</v>
      </c>
      <c r="E73" s="6">
        <v>4.7966580147426692</v>
      </c>
      <c r="F73" s="6"/>
      <c r="G73" s="4">
        <v>1666</v>
      </c>
      <c r="H73" s="6">
        <v>4.3525230133776081</v>
      </c>
      <c r="I73" s="6"/>
      <c r="J73" s="4">
        <v>170</v>
      </c>
      <c r="K73" s="6">
        <v>0.44413500136506201</v>
      </c>
    </row>
    <row r="74" spans="1:19" ht="15" customHeight="1" x14ac:dyDescent="0.25">
      <c r="C74" s="67">
        <v>2023</v>
      </c>
      <c r="D74" s="4">
        <v>1995</v>
      </c>
      <c r="E74" s="6">
        <v>5.4716448120853407</v>
      </c>
      <c r="F74" s="6"/>
      <c r="G74" s="4">
        <v>1507</v>
      </c>
      <c r="H74" s="6">
        <v>4.1332174094298795</v>
      </c>
      <c r="I74" s="6"/>
      <c r="J74" s="4">
        <v>488</v>
      </c>
      <c r="K74" s="6">
        <v>1.3384274026554619</v>
      </c>
    </row>
    <row r="75" spans="1:19" s="36" customFormat="1" ht="15" customHeight="1" x14ac:dyDescent="0.25">
      <c r="A75" s="35"/>
      <c r="B75" s="35"/>
      <c r="C75" s="100">
        <v>2024</v>
      </c>
      <c r="D75" s="108">
        <v>1450</v>
      </c>
      <c r="E75" s="107">
        <v>4.1467076571101735</v>
      </c>
      <c r="F75" s="106"/>
      <c r="G75" s="108">
        <v>1253</v>
      </c>
      <c r="H75" s="107">
        <v>3.583327375420033</v>
      </c>
      <c r="I75" s="106"/>
      <c r="J75" s="106">
        <v>197</v>
      </c>
      <c r="K75" s="107">
        <v>0.56338028169014087</v>
      </c>
    </row>
    <row r="76" spans="1:19" ht="15" customHeight="1" x14ac:dyDescent="0.25">
      <c r="C76" s="66" t="s">
        <v>5</v>
      </c>
      <c r="D76" s="60"/>
      <c r="E76" s="60"/>
      <c r="F76" s="60"/>
      <c r="G76" s="60"/>
      <c r="H76" s="60"/>
      <c r="I76" s="60"/>
      <c r="J76" s="61"/>
      <c r="K76" s="60"/>
    </row>
    <row r="77" spans="1:19" ht="15" customHeight="1" x14ac:dyDescent="0.25">
      <c r="C77" s="67">
        <v>2020</v>
      </c>
      <c r="D77" s="4">
        <v>1694</v>
      </c>
      <c r="E77" s="6">
        <v>3.6472384118365158</v>
      </c>
      <c r="F77" s="6"/>
      <c r="G77" s="4">
        <v>1815</v>
      </c>
      <c r="H77" s="6">
        <v>3.9077554412534101</v>
      </c>
      <c r="I77" s="6"/>
      <c r="J77" s="4">
        <v>-121</v>
      </c>
      <c r="K77" s="6">
        <v>-0.26051702941689397</v>
      </c>
    </row>
    <row r="78" spans="1:19" ht="15" customHeight="1" x14ac:dyDescent="0.25">
      <c r="C78" s="67">
        <v>2021</v>
      </c>
      <c r="D78" s="4">
        <v>2015</v>
      </c>
      <c r="E78" s="6">
        <v>5.601103188043119</v>
      </c>
      <c r="F78" s="6"/>
      <c r="G78" s="4">
        <v>1589</v>
      </c>
      <c r="H78" s="6">
        <v>3.4698452108384075</v>
      </c>
      <c r="I78" s="6"/>
      <c r="J78" s="4">
        <v>426</v>
      </c>
      <c r="K78" s="6">
        <v>0.93024169906681031</v>
      </c>
    </row>
    <row r="79" spans="1:19" ht="15" customHeight="1" x14ac:dyDescent="0.25">
      <c r="C79" s="67">
        <v>2022</v>
      </c>
      <c r="D79" s="4">
        <v>2565</v>
      </c>
      <c r="E79" s="6">
        <v>5.8001426857713341</v>
      </c>
      <c r="F79" s="6"/>
      <c r="G79" s="4">
        <v>2477</v>
      </c>
      <c r="H79" s="6">
        <v>5.6011514357331755</v>
      </c>
      <c r="I79" s="6"/>
      <c r="J79" s="4">
        <v>88</v>
      </c>
      <c r="K79" s="6">
        <v>0.19899125003815882</v>
      </c>
    </row>
    <row r="80" spans="1:19" ht="15" customHeight="1" x14ac:dyDescent="0.25">
      <c r="C80" s="67">
        <v>2023</v>
      </c>
      <c r="D80" s="4">
        <v>2233</v>
      </c>
      <c r="E80" s="6">
        <v>5.2657146091156051</v>
      </c>
      <c r="F80" s="6"/>
      <c r="G80" s="4">
        <v>2324</v>
      </c>
      <c r="H80" s="6">
        <v>5.4803048596438275</v>
      </c>
      <c r="I80" s="6"/>
      <c r="J80" s="4">
        <v>-91</v>
      </c>
      <c r="K80" s="6">
        <v>-0.21459025052822214</v>
      </c>
    </row>
    <row r="81" spans="1:11" s="36" customFormat="1" ht="15" customHeight="1" x14ac:dyDescent="0.25">
      <c r="A81" s="35"/>
      <c r="B81" s="35"/>
      <c r="C81" s="100">
        <v>2024</v>
      </c>
      <c r="D81" s="108">
        <v>2087</v>
      </c>
      <c r="E81" s="107">
        <v>5.0917900679596606</v>
      </c>
      <c r="F81" s="106"/>
      <c r="G81" s="108">
        <v>2076</v>
      </c>
      <c r="H81" s="107">
        <v>5.0649526502559921</v>
      </c>
      <c r="I81" s="106"/>
      <c r="J81" s="106">
        <v>11</v>
      </c>
      <c r="K81" s="122">
        <v>2.6837417703668553E-2</v>
      </c>
    </row>
    <row r="82" spans="1:11" ht="15" customHeight="1" x14ac:dyDescent="0.25">
      <c r="C82" s="64" t="s">
        <v>66</v>
      </c>
      <c r="D82" s="60"/>
      <c r="E82" s="60"/>
      <c r="F82" s="60"/>
      <c r="G82" s="60"/>
      <c r="H82" s="60"/>
      <c r="I82" s="60"/>
      <c r="J82" s="61"/>
      <c r="K82" s="60"/>
    </row>
    <row r="83" spans="1:11" ht="15" customHeight="1" x14ac:dyDescent="0.25">
      <c r="C83" s="67">
        <v>2020</v>
      </c>
      <c r="D83" s="8">
        <v>2455</v>
      </c>
      <c r="E83" s="6">
        <v>5.6377552777886226</v>
      </c>
      <c r="F83" s="6"/>
      <c r="G83" s="8">
        <v>1954</v>
      </c>
      <c r="H83" s="6">
        <v>4.4872398422806379</v>
      </c>
      <c r="I83" s="6"/>
      <c r="J83" s="8">
        <v>501</v>
      </c>
      <c r="K83" s="5">
        <v>1.1505154355079836</v>
      </c>
    </row>
    <row r="84" spans="1:11" ht="15" customHeight="1" x14ac:dyDescent="0.25">
      <c r="C84" s="67">
        <v>2021</v>
      </c>
      <c r="D84" s="8">
        <v>1040</v>
      </c>
      <c r="E84" s="6">
        <v>2.4301393357774925</v>
      </c>
      <c r="F84" s="6"/>
      <c r="G84" s="8">
        <v>1941</v>
      </c>
      <c r="H84" s="6">
        <v>4.5354812026385707</v>
      </c>
      <c r="I84" s="6"/>
      <c r="J84" s="8">
        <v>-901</v>
      </c>
      <c r="K84" s="5">
        <v>-2.1053418668610777</v>
      </c>
    </row>
    <row r="85" spans="1:11" ht="15" customHeight="1" x14ac:dyDescent="0.25">
      <c r="C85" s="67">
        <v>2022</v>
      </c>
      <c r="D85" s="8">
        <v>3318</v>
      </c>
      <c r="E85" s="6">
        <v>8.0576322266433689</v>
      </c>
      <c r="F85" s="6"/>
      <c r="G85" s="8">
        <v>2894</v>
      </c>
      <c r="H85" s="6">
        <v>7.0279649378860496</v>
      </c>
      <c r="I85" s="6"/>
      <c r="J85" s="8">
        <v>424</v>
      </c>
      <c r="K85" s="5">
        <v>1.0296672887573204</v>
      </c>
    </row>
    <row r="86" spans="1:11" ht="15" customHeight="1" x14ac:dyDescent="0.25">
      <c r="C86" s="67">
        <v>2023</v>
      </c>
      <c r="D86" s="8">
        <v>3056</v>
      </c>
      <c r="E86" s="6">
        <v>7.7084607671885932</v>
      </c>
      <c r="F86" s="6"/>
      <c r="G86" s="8">
        <v>1891</v>
      </c>
      <c r="H86" s="6">
        <v>4.7698623399062932</v>
      </c>
      <c r="I86" s="6"/>
      <c r="J86" s="8">
        <v>1165</v>
      </c>
      <c r="K86" s="5">
        <v>2.9385984272823009</v>
      </c>
    </row>
    <row r="87" spans="1:11" s="36" customFormat="1" ht="15" customHeight="1" x14ac:dyDescent="0.25">
      <c r="A87" s="35"/>
      <c r="B87" s="35"/>
      <c r="C87" s="100">
        <v>2024</v>
      </c>
      <c r="D87" s="108">
        <v>2766</v>
      </c>
      <c r="E87" s="107">
        <v>7.21403058529887</v>
      </c>
      <c r="F87" s="106"/>
      <c r="G87" s="108">
        <v>2164</v>
      </c>
      <c r="H87" s="107">
        <v>5.6439487297855218</v>
      </c>
      <c r="I87" s="106"/>
      <c r="J87" s="106">
        <v>602</v>
      </c>
      <c r="K87" s="107">
        <v>1.5700818555133478</v>
      </c>
    </row>
    <row r="88" spans="1:11" ht="15" customHeight="1" x14ac:dyDescent="0.25">
      <c r="C88" s="64" t="s">
        <v>6</v>
      </c>
      <c r="D88" s="57"/>
      <c r="E88" s="57"/>
      <c r="F88" s="57"/>
      <c r="G88" s="57"/>
      <c r="H88" s="57"/>
      <c r="I88" s="57"/>
      <c r="J88" s="57"/>
      <c r="K88" s="57"/>
    </row>
    <row r="89" spans="1:11" ht="15" customHeight="1" x14ac:dyDescent="0.25">
      <c r="C89" s="67">
        <v>2020</v>
      </c>
      <c r="D89" s="4">
        <v>3518</v>
      </c>
      <c r="E89" s="6">
        <v>4.6041606273594198</v>
      </c>
      <c r="F89" s="6"/>
      <c r="G89" s="4">
        <v>3478</v>
      </c>
      <c r="H89" s="6">
        <v>4.551810876053457</v>
      </c>
      <c r="I89" s="6"/>
      <c r="J89" s="4">
        <v>40</v>
      </c>
      <c r="K89" s="6">
        <v>5.2349751305962706E-2</v>
      </c>
    </row>
    <row r="90" spans="1:11" ht="15" customHeight="1" x14ac:dyDescent="0.25">
      <c r="A90" s="18"/>
      <c r="B90" s="18"/>
      <c r="C90" s="67">
        <v>2021</v>
      </c>
      <c r="D90" s="4">
        <v>2546</v>
      </c>
      <c r="E90" s="6">
        <v>3.3814227608533245</v>
      </c>
      <c r="F90" s="6"/>
      <c r="G90" s="4">
        <v>2879</v>
      </c>
      <c r="H90" s="6">
        <v>3.8236905453639913</v>
      </c>
      <c r="I90" s="6"/>
      <c r="J90" s="4">
        <v>-333</v>
      </c>
      <c r="K90" s="6">
        <v>-0.44226778451066656</v>
      </c>
    </row>
    <row r="91" spans="1:11" ht="15" customHeight="1" x14ac:dyDescent="0.25">
      <c r="A91" s="19"/>
      <c r="B91" s="19"/>
      <c r="C91" s="67">
        <v>2022</v>
      </c>
      <c r="D91" s="4">
        <v>3369</v>
      </c>
      <c r="E91" s="6">
        <v>4.6525405647264506</v>
      </c>
      <c r="F91" s="6"/>
      <c r="G91" s="4">
        <v>4419</v>
      </c>
      <c r="H91" s="6">
        <v>6.1025754691380794</v>
      </c>
      <c r="I91" s="6"/>
      <c r="J91" s="4">
        <v>-1050</v>
      </c>
      <c r="K91" s="6">
        <v>-1.4500349044116276</v>
      </c>
    </row>
    <row r="92" spans="1:11" ht="15" customHeight="1" x14ac:dyDescent="0.25">
      <c r="A92" s="19"/>
      <c r="B92" s="19"/>
      <c r="C92" s="67">
        <v>2023</v>
      </c>
      <c r="D92" s="4">
        <v>3585</v>
      </c>
      <c r="E92" s="6">
        <v>5.1737462324375851</v>
      </c>
      <c r="F92" s="6"/>
      <c r="G92" s="4">
        <v>4164</v>
      </c>
      <c r="H92" s="6">
        <v>6.0093387201869195</v>
      </c>
      <c r="I92" s="6"/>
      <c r="J92" s="4">
        <v>-579</v>
      </c>
      <c r="K92" s="6">
        <v>-0.83559248774933381</v>
      </c>
    </row>
    <row r="93" spans="1:11" s="36" customFormat="1" ht="15" customHeight="1" x14ac:dyDescent="0.25">
      <c r="A93" s="35"/>
      <c r="B93" s="35"/>
      <c r="C93" s="100">
        <v>2024</v>
      </c>
      <c r="D93" s="108">
        <v>2533</v>
      </c>
      <c r="E93" s="107">
        <v>3.7996206379552553</v>
      </c>
      <c r="F93" s="106"/>
      <c r="G93" s="108">
        <v>3457</v>
      </c>
      <c r="H93" s="107">
        <v>5.1856646448524737</v>
      </c>
      <c r="I93" s="106"/>
      <c r="J93" s="106">
        <v>-924</v>
      </c>
      <c r="K93" s="107">
        <v>-1.3860440068972191</v>
      </c>
    </row>
    <row r="94" spans="1:11" ht="15" customHeight="1" x14ac:dyDescent="0.25">
      <c r="A94" s="19"/>
      <c r="B94" s="19"/>
      <c r="C94" s="64" t="s">
        <v>7</v>
      </c>
      <c r="D94" s="60"/>
      <c r="E94" s="63"/>
      <c r="F94" s="63"/>
      <c r="G94" s="60"/>
      <c r="H94" s="63"/>
      <c r="I94" s="63"/>
      <c r="J94" s="60"/>
      <c r="K94" s="63"/>
    </row>
    <row r="95" spans="1:11" ht="15" customHeight="1" x14ac:dyDescent="0.25">
      <c r="A95" s="18"/>
      <c r="B95" s="18"/>
      <c r="C95" s="67">
        <v>2020</v>
      </c>
      <c r="D95" s="4">
        <v>2154</v>
      </c>
      <c r="E95" s="6">
        <v>4.0359450182123426</v>
      </c>
      <c r="F95" s="6"/>
      <c r="G95" s="4">
        <v>3108</v>
      </c>
      <c r="H95" s="6">
        <v>5.8234527003732408</v>
      </c>
      <c r="I95" s="6"/>
      <c r="J95" s="4">
        <v>-954</v>
      </c>
      <c r="K95" s="6">
        <v>-1.7875076821608982</v>
      </c>
    </row>
    <row r="96" spans="1:11" ht="15" customHeight="1" x14ac:dyDescent="0.25">
      <c r="A96" s="18"/>
      <c r="B96" s="18"/>
      <c r="C96" s="67">
        <v>2021</v>
      </c>
      <c r="D96" s="4">
        <v>2000</v>
      </c>
      <c r="E96" s="6">
        <v>3.7866918607898468</v>
      </c>
      <c r="F96" s="6"/>
      <c r="G96" s="4">
        <v>2523</v>
      </c>
      <c r="H96" s="6">
        <v>4.7769117823863914</v>
      </c>
      <c r="I96" s="6"/>
      <c r="J96" s="4">
        <v>-523</v>
      </c>
      <c r="K96" s="6">
        <v>-0.99021992159654504</v>
      </c>
    </row>
    <row r="97" spans="1:20" ht="15" customHeight="1" x14ac:dyDescent="0.25">
      <c r="A97" s="18"/>
      <c r="B97" s="18"/>
      <c r="C97" s="67">
        <v>2022</v>
      </c>
      <c r="D97" s="4">
        <v>2239</v>
      </c>
      <c r="E97" s="6">
        <v>4.3593939683043432</v>
      </c>
      <c r="F97" s="6"/>
      <c r="G97" s="4">
        <v>3744</v>
      </c>
      <c r="H97" s="6">
        <v>7.2896699496790811</v>
      </c>
      <c r="I97" s="6"/>
      <c r="J97" s="4">
        <v>-1505</v>
      </c>
      <c r="K97" s="6">
        <v>-2.9302759813747374</v>
      </c>
    </row>
    <row r="98" spans="1:20" ht="15" customHeight="1" x14ac:dyDescent="0.25">
      <c r="A98" s="18"/>
      <c r="B98" s="18"/>
      <c r="C98" s="67">
        <v>2023</v>
      </c>
      <c r="D98" s="4">
        <v>2295</v>
      </c>
      <c r="E98" s="6">
        <v>4.617316041702713</v>
      </c>
      <c r="F98" s="6"/>
      <c r="G98" s="4">
        <v>3664</v>
      </c>
      <c r="H98" s="6">
        <v>7.3716104474068587</v>
      </c>
      <c r="I98" s="6"/>
      <c r="J98" s="4">
        <v>-1369</v>
      </c>
      <c r="K98" s="6">
        <v>-2.7542944057041456</v>
      </c>
    </row>
    <row r="99" spans="1:20" s="36" customFormat="1" ht="15" customHeight="1" x14ac:dyDescent="0.25">
      <c r="A99" s="35"/>
      <c r="B99" s="35"/>
      <c r="C99" s="100">
        <v>2024</v>
      </c>
      <c r="D99" s="108">
        <v>1794</v>
      </c>
      <c r="E99" s="107">
        <v>3.7168752143056185</v>
      </c>
      <c r="F99" s="106"/>
      <c r="G99" s="108">
        <v>3146</v>
      </c>
      <c r="H99" s="107">
        <v>6.5179985642171001</v>
      </c>
      <c r="I99" s="106"/>
      <c r="J99" s="108">
        <v>-1352</v>
      </c>
      <c r="K99" s="107">
        <v>-2.8011233499114807</v>
      </c>
    </row>
    <row r="100" spans="1:20" ht="15" customHeight="1" x14ac:dyDescent="0.25">
      <c r="A100" s="11"/>
      <c r="B100" s="11"/>
      <c r="C100" s="64" t="s">
        <v>8</v>
      </c>
      <c r="D100" s="60"/>
      <c r="E100" s="63"/>
      <c r="F100" s="63"/>
      <c r="G100" s="60"/>
      <c r="H100" s="63"/>
      <c r="I100" s="63"/>
      <c r="J100" s="60"/>
      <c r="K100" s="63"/>
    </row>
    <row r="101" spans="1:20" ht="15" customHeight="1" x14ac:dyDescent="0.25">
      <c r="A101" s="11"/>
      <c r="B101" s="11"/>
      <c r="C101" s="67">
        <v>2020</v>
      </c>
      <c r="D101" s="4">
        <v>3147</v>
      </c>
      <c r="E101" s="6">
        <v>3.0773082011681452</v>
      </c>
      <c r="F101" s="6"/>
      <c r="G101" s="4">
        <v>5478</v>
      </c>
      <c r="H101" s="6">
        <v>5.3566871070858273</v>
      </c>
      <c r="I101" s="6"/>
      <c r="J101" s="4">
        <v>-2331</v>
      </c>
      <c r="K101" s="6">
        <v>-2.2793789059176821</v>
      </c>
    </row>
    <row r="102" spans="1:20" ht="15" customHeight="1" x14ac:dyDescent="0.25">
      <c r="A102" s="11"/>
      <c r="B102" s="11"/>
      <c r="C102" s="67">
        <v>2021</v>
      </c>
      <c r="D102" s="4">
        <v>1980</v>
      </c>
      <c r="E102" s="6">
        <f>M103</f>
        <v>0</v>
      </c>
      <c r="F102" s="6"/>
      <c r="G102" s="4">
        <v>5062</v>
      </c>
      <c r="H102" s="6">
        <f>O103</f>
        <v>0</v>
      </c>
      <c r="I102" s="6"/>
      <c r="J102" s="4">
        <v>-3082</v>
      </c>
      <c r="K102" s="6">
        <v>-3.0472838190910054</v>
      </c>
    </row>
    <row r="103" spans="1:20" ht="15" customHeight="1" x14ac:dyDescent="0.25">
      <c r="A103" s="11"/>
      <c r="B103" s="11"/>
      <c r="C103" s="67">
        <v>2022</v>
      </c>
      <c r="D103" s="9">
        <v>3086</v>
      </c>
      <c r="E103" s="109">
        <f>M104</f>
        <v>0</v>
      </c>
      <c r="F103" s="9"/>
      <c r="G103" s="86">
        <v>7902</v>
      </c>
      <c r="H103" s="109">
        <f>O104</f>
        <v>0</v>
      </c>
      <c r="I103" s="9"/>
      <c r="J103" s="9">
        <v>-4816</v>
      </c>
      <c r="K103" s="109">
        <v>-4.9002923793636235</v>
      </c>
    </row>
    <row r="104" spans="1:20" ht="15" customHeight="1" x14ac:dyDescent="0.25">
      <c r="A104" s="20"/>
      <c r="B104" s="20"/>
      <c r="C104" s="67">
        <v>2023</v>
      </c>
      <c r="D104" s="9">
        <v>3418</v>
      </c>
      <c r="E104" s="109">
        <f>M105</f>
        <v>0</v>
      </c>
      <c r="F104" s="9"/>
      <c r="G104" s="86">
        <v>7275</v>
      </c>
      <c r="H104" s="109">
        <f>O105</f>
        <v>0</v>
      </c>
      <c r="I104" s="9"/>
      <c r="J104" s="9">
        <v>-3857</v>
      </c>
      <c r="K104" s="109">
        <v>-4.0532864776078785</v>
      </c>
    </row>
    <row r="105" spans="1:20" s="36" customFormat="1" ht="15" customHeight="1" x14ac:dyDescent="0.25">
      <c r="A105" s="35"/>
      <c r="B105" s="35"/>
      <c r="C105" s="100">
        <v>2024</v>
      </c>
      <c r="D105" s="108">
        <v>2410</v>
      </c>
      <c r="E105" s="107">
        <v>2.6048168575964996</v>
      </c>
      <c r="F105" s="106"/>
      <c r="G105" s="108">
        <v>5624</v>
      </c>
      <c r="H105" s="107">
        <v>6.0786265589720809</v>
      </c>
      <c r="I105" s="106"/>
      <c r="J105" s="108">
        <v>-3214</v>
      </c>
      <c r="K105" s="107">
        <v>-3.4738097013755809</v>
      </c>
    </row>
    <row r="106" spans="1:20" ht="4.95" customHeight="1" x14ac:dyDescent="0.25">
      <c r="A106" s="11"/>
      <c r="B106" s="11"/>
      <c r="C106" s="97"/>
      <c r="D106" s="12"/>
      <c r="E106" s="13"/>
      <c r="F106" s="13"/>
      <c r="G106" s="12"/>
      <c r="H106" s="13"/>
      <c r="I106" s="13"/>
      <c r="J106" s="14"/>
      <c r="K106" s="15"/>
    </row>
    <row r="107" spans="1:20" ht="4.95" customHeight="1" x14ac:dyDescent="0.25">
      <c r="A107" s="20"/>
      <c r="B107" s="20"/>
      <c r="C107" s="101"/>
      <c r="D107" s="102"/>
      <c r="E107" s="102"/>
      <c r="F107" s="102"/>
      <c r="G107" s="102"/>
      <c r="H107" s="102"/>
      <c r="I107" s="102"/>
      <c r="J107" s="102"/>
      <c r="K107" s="102"/>
    </row>
    <row r="108" spans="1:20" ht="15" customHeight="1" x14ac:dyDescent="0.25">
      <c r="A108" s="20"/>
      <c r="B108" s="20"/>
      <c r="C108" s="9" t="s">
        <v>85</v>
      </c>
      <c r="D108" s="71"/>
      <c r="E108" s="72"/>
      <c r="F108" s="72"/>
      <c r="G108" s="71"/>
      <c r="H108" s="72"/>
      <c r="I108" s="72"/>
      <c r="J108" s="73"/>
      <c r="K108" s="74"/>
    </row>
    <row r="109" spans="1:20" ht="15" customHeight="1" x14ac:dyDescent="0.25">
      <c r="A109" s="20"/>
      <c r="B109" s="20"/>
      <c r="C109" s="39"/>
      <c r="D109" s="39"/>
      <c r="E109" s="39"/>
      <c r="F109" s="39"/>
      <c r="G109" s="2"/>
      <c r="H109" s="2"/>
      <c r="I109" s="2"/>
      <c r="J109" s="2"/>
      <c r="K109" s="2"/>
      <c r="T109" s="28"/>
    </row>
    <row r="110" spans="1:20" ht="15" customHeight="1" x14ac:dyDescent="0.3">
      <c r="A110" s="20"/>
      <c r="B110" s="20"/>
      <c r="C110" s="39"/>
      <c r="D110" s="39"/>
      <c r="E110" s="39"/>
      <c r="F110" s="39"/>
      <c r="G110" s="191" t="s">
        <v>76</v>
      </c>
      <c r="H110" s="191"/>
      <c r="I110" s="191"/>
      <c r="J110" s="191"/>
      <c r="K110" s="191"/>
      <c r="T110" s="28"/>
    </row>
    <row r="111" spans="1:20" ht="4.95" customHeight="1" x14ac:dyDescent="0.25">
      <c r="C111" s="41"/>
      <c r="D111" s="41"/>
      <c r="E111" s="41"/>
      <c r="F111" s="41"/>
      <c r="G111" s="193"/>
      <c r="H111" s="193"/>
      <c r="I111" s="193"/>
      <c r="J111" s="193"/>
      <c r="K111" s="193"/>
    </row>
    <row r="112" spans="1:20" ht="4.95" customHeight="1" x14ac:dyDescent="0.25">
      <c r="C112" s="39"/>
      <c r="D112" s="39"/>
      <c r="E112" s="39"/>
      <c r="F112" s="39"/>
      <c r="G112" s="40"/>
      <c r="H112" s="40"/>
      <c r="I112" s="40"/>
      <c r="J112" s="40"/>
      <c r="K112" s="40"/>
    </row>
    <row r="113" spans="1:18" ht="15" customHeight="1" x14ac:dyDescent="0.25">
      <c r="C113" s="43" t="s">
        <v>67</v>
      </c>
      <c r="D113" s="3"/>
      <c r="E113" s="3"/>
      <c r="F113" s="3"/>
      <c r="G113" s="3"/>
      <c r="H113" s="3"/>
      <c r="I113" s="3"/>
      <c r="J113" s="3"/>
      <c r="K113" s="3"/>
    </row>
    <row r="114" spans="1:18" ht="15" customHeight="1" x14ac:dyDescent="0.25">
      <c r="C114" s="43" t="s">
        <v>75</v>
      </c>
      <c r="D114" s="16"/>
      <c r="E114" s="16"/>
      <c r="F114" s="16"/>
      <c r="G114" s="16"/>
      <c r="H114" s="17" t="s">
        <v>34</v>
      </c>
      <c r="I114" s="17"/>
      <c r="J114" s="194"/>
      <c r="K114" s="194"/>
      <c r="R114" s="27"/>
    </row>
    <row r="115" spans="1:18" ht="15" customHeight="1" x14ac:dyDescent="0.25">
      <c r="A115" s="20"/>
      <c r="B115" s="20"/>
      <c r="C115" s="43"/>
      <c r="D115" s="16"/>
      <c r="E115" s="16"/>
      <c r="F115" s="16"/>
      <c r="G115" s="16"/>
      <c r="H115" s="17"/>
      <c r="I115" s="17"/>
      <c r="J115" s="99"/>
      <c r="K115" s="99"/>
      <c r="R115" s="27"/>
    </row>
    <row r="116" spans="1:18" ht="4.95" customHeight="1" x14ac:dyDescent="0.25">
      <c r="C116" s="44"/>
      <c r="D116" s="44"/>
      <c r="E116" s="44"/>
      <c r="F116" s="44"/>
      <c r="G116" s="44"/>
      <c r="H116" s="45"/>
      <c r="I116" s="45"/>
      <c r="J116" s="45"/>
      <c r="K116" s="44"/>
    </row>
    <row r="117" spans="1:18" ht="4.95" customHeight="1" x14ac:dyDescent="0.25">
      <c r="A117" s="20"/>
      <c r="B117" s="20"/>
      <c r="C117" s="70"/>
      <c r="D117" s="70"/>
      <c r="E117" s="70"/>
      <c r="F117" s="70"/>
      <c r="G117" s="70"/>
      <c r="H117" s="70"/>
      <c r="I117" s="70"/>
      <c r="J117" s="70"/>
      <c r="K117" s="70"/>
    </row>
    <row r="118" spans="1:18" ht="15" customHeight="1" x14ac:dyDescent="0.25">
      <c r="C118" s="190" t="s">
        <v>18</v>
      </c>
      <c r="D118" s="192" t="s">
        <v>35</v>
      </c>
      <c r="E118" s="192"/>
      <c r="F118" s="64"/>
      <c r="G118" s="192" t="s">
        <v>37</v>
      </c>
      <c r="H118" s="192"/>
      <c r="I118" s="64"/>
      <c r="J118" s="192" t="s">
        <v>36</v>
      </c>
      <c r="K118" s="192"/>
    </row>
    <row r="119" spans="1:18" ht="15" customHeight="1" x14ac:dyDescent="0.25">
      <c r="C119" s="190"/>
      <c r="D119" s="60"/>
      <c r="E119" s="60" t="s">
        <v>39</v>
      </c>
      <c r="F119" s="60"/>
      <c r="G119" s="60"/>
      <c r="H119" s="60" t="s">
        <v>39</v>
      </c>
      <c r="I119" s="60"/>
      <c r="J119" s="60"/>
      <c r="K119" s="60" t="s">
        <v>39</v>
      </c>
    </row>
    <row r="120" spans="1:18" ht="15" customHeight="1" x14ac:dyDescent="0.25">
      <c r="C120" s="190"/>
      <c r="D120" s="60" t="s">
        <v>1</v>
      </c>
      <c r="E120" s="60" t="s">
        <v>47</v>
      </c>
      <c r="F120" s="60"/>
      <c r="G120" s="60" t="s">
        <v>1</v>
      </c>
      <c r="H120" s="60" t="s">
        <v>47</v>
      </c>
      <c r="I120" s="60"/>
      <c r="J120" s="60" t="s">
        <v>1</v>
      </c>
      <c r="K120" s="60" t="s">
        <v>72</v>
      </c>
    </row>
    <row r="121" spans="1:18" ht="15" customHeight="1" x14ac:dyDescent="0.25">
      <c r="C121" s="80"/>
      <c r="D121" s="60" t="s">
        <v>46</v>
      </c>
      <c r="E121" s="60" t="s">
        <v>45</v>
      </c>
      <c r="F121" s="60"/>
      <c r="G121" s="60" t="s">
        <v>46</v>
      </c>
      <c r="H121" s="60" t="s">
        <v>45</v>
      </c>
      <c r="I121" s="60"/>
      <c r="J121" s="60" t="s">
        <v>46</v>
      </c>
      <c r="K121" s="60" t="s">
        <v>45</v>
      </c>
    </row>
    <row r="122" spans="1:18" ht="4.95" customHeight="1" x14ac:dyDescent="0.25">
      <c r="A122" s="20"/>
      <c r="B122" s="20"/>
      <c r="C122" s="80"/>
      <c r="D122" s="60"/>
      <c r="E122" s="60"/>
      <c r="F122" s="60"/>
      <c r="G122" s="60"/>
      <c r="H122" s="60"/>
      <c r="I122" s="60"/>
      <c r="J122" s="60"/>
      <c r="K122" s="60"/>
    </row>
    <row r="123" spans="1:18" ht="4.95" customHeight="1" x14ac:dyDescent="0.25">
      <c r="C123" s="69"/>
      <c r="D123" s="48"/>
      <c r="E123" s="48"/>
      <c r="F123" s="48"/>
      <c r="G123" s="48"/>
      <c r="H123" s="48"/>
      <c r="I123" s="48"/>
      <c r="J123" s="48"/>
      <c r="K123" s="48"/>
    </row>
    <row r="124" spans="1:18" ht="15" customHeight="1" x14ac:dyDescent="0.25">
      <c r="C124" s="66" t="s">
        <v>9</v>
      </c>
      <c r="D124" s="60"/>
      <c r="E124" s="63"/>
      <c r="F124" s="63"/>
      <c r="G124" s="60"/>
      <c r="H124" s="63"/>
      <c r="I124" s="63"/>
      <c r="J124" s="60"/>
      <c r="K124" s="63"/>
    </row>
    <row r="125" spans="1:18" ht="15" customHeight="1" x14ac:dyDescent="0.25">
      <c r="C125" s="67">
        <v>2020</v>
      </c>
      <c r="D125" s="8">
        <v>2385</v>
      </c>
      <c r="E125" s="6">
        <v>2.9129682046772376</v>
      </c>
      <c r="F125" s="6"/>
      <c r="G125" s="8">
        <v>5569</v>
      </c>
      <c r="H125" s="6">
        <v>6.8018112921792602</v>
      </c>
      <c r="I125" s="6"/>
      <c r="J125" s="8">
        <v>-3184</v>
      </c>
      <c r="K125" s="5">
        <v>-3.888843087502023</v>
      </c>
    </row>
    <row r="126" spans="1:18" ht="15" customHeight="1" x14ac:dyDescent="0.25">
      <c r="C126" s="67">
        <v>2021</v>
      </c>
      <c r="D126" s="8">
        <v>1316</v>
      </c>
      <c r="E126" s="6">
        <v>1.6225910041138107</v>
      </c>
      <c r="F126" s="6"/>
      <c r="G126" s="8">
        <v>4838</v>
      </c>
      <c r="H126" s="6">
        <v>5.9651179923272162</v>
      </c>
      <c r="I126" s="6"/>
      <c r="J126" s="8">
        <v>-3522</v>
      </c>
      <c r="K126" s="5">
        <v>-4.3425269882134057</v>
      </c>
    </row>
    <row r="127" spans="1:18" ht="15" customHeight="1" x14ac:dyDescent="0.25">
      <c r="C127" s="67">
        <v>2022</v>
      </c>
      <c r="D127" s="8">
        <v>2469</v>
      </c>
      <c r="E127" s="6">
        <v>3.109722574709227</v>
      </c>
      <c r="F127" s="6"/>
      <c r="G127" s="8">
        <v>8321</v>
      </c>
      <c r="H127" s="6">
        <v>10.480357045020446</v>
      </c>
      <c r="I127" s="6"/>
      <c r="J127" s="8">
        <v>-5852</v>
      </c>
      <c r="K127" s="5">
        <v>-7.3706344703112183</v>
      </c>
    </row>
    <row r="128" spans="1:18" ht="15" customHeight="1" x14ac:dyDescent="0.25">
      <c r="C128" s="67">
        <v>2023</v>
      </c>
      <c r="D128" s="8">
        <v>2510</v>
      </c>
      <c r="E128" s="6">
        <v>3.2349300269169379</v>
      </c>
      <c r="F128" s="6"/>
      <c r="G128" s="8">
        <v>8296</v>
      </c>
      <c r="H128" s="6">
        <v>10.692023706495185</v>
      </c>
      <c r="I128" s="6"/>
      <c r="J128" s="8">
        <v>-5786</v>
      </c>
      <c r="K128" s="5">
        <v>-7.4570936795782474</v>
      </c>
    </row>
    <row r="129" spans="1:11" s="36" customFormat="1" ht="15" customHeight="1" x14ac:dyDescent="0.25">
      <c r="A129" s="35"/>
      <c r="B129" s="35"/>
      <c r="C129" s="100">
        <v>2024</v>
      </c>
      <c r="D129" s="108">
        <v>1699</v>
      </c>
      <c r="E129" s="107">
        <v>2.2391929943176687</v>
      </c>
      <c r="F129" s="106"/>
      <c r="G129" s="108">
        <v>6590</v>
      </c>
      <c r="H129" s="107">
        <v>8.6852747690132066</v>
      </c>
      <c r="I129" s="106"/>
      <c r="J129" s="108">
        <v>-4891</v>
      </c>
      <c r="K129" s="107">
        <v>-6.4460817746955383</v>
      </c>
    </row>
    <row r="130" spans="1:11" ht="15" customHeight="1" x14ac:dyDescent="0.25">
      <c r="C130" s="66" t="s">
        <v>10</v>
      </c>
      <c r="D130" s="57"/>
      <c r="E130" s="57"/>
      <c r="F130" s="57"/>
      <c r="G130" s="57"/>
      <c r="H130" s="57"/>
      <c r="I130" s="57"/>
      <c r="J130" s="57"/>
      <c r="K130" s="57"/>
    </row>
    <row r="131" spans="1:11" ht="15" customHeight="1" x14ac:dyDescent="0.25">
      <c r="A131" s="19"/>
      <c r="B131" s="19"/>
      <c r="C131" s="67">
        <v>2020</v>
      </c>
      <c r="D131" s="4">
        <v>2706</v>
      </c>
      <c r="E131" s="6">
        <v>2.5866691902463645</v>
      </c>
      <c r="F131" s="6"/>
      <c r="G131" s="4">
        <v>5003</v>
      </c>
      <c r="H131" s="6">
        <v>4.7823747076136591</v>
      </c>
      <c r="I131" s="6"/>
      <c r="J131" s="7">
        <v>-2297</v>
      </c>
      <c r="K131" s="6">
        <v>-2.1957055173672946</v>
      </c>
    </row>
    <row r="132" spans="1:11" ht="15" customHeight="1" x14ac:dyDescent="0.25">
      <c r="A132" s="19"/>
      <c r="B132" s="19"/>
      <c r="C132" s="67">
        <v>2021</v>
      </c>
      <c r="D132" s="4">
        <v>1864</v>
      </c>
      <c r="E132" s="6">
        <v>1.794614807690271</v>
      </c>
      <c r="F132" s="6"/>
      <c r="G132" s="4">
        <v>4362</v>
      </c>
      <c r="H132" s="6">
        <v>4.1996297162794862</v>
      </c>
      <c r="I132" s="6"/>
      <c r="J132" s="4">
        <v>-2498</v>
      </c>
      <c r="K132" s="6">
        <v>-2.405014908589215</v>
      </c>
    </row>
    <row r="133" spans="1:11" ht="15" customHeight="1" x14ac:dyDescent="0.25">
      <c r="A133" s="19"/>
      <c r="B133" s="19"/>
      <c r="C133" s="67">
        <v>2022</v>
      </c>
      <c r="D133" s="4">
        <v>3514</v>
      </c>
      <c r="E133" s="6">
        <v>3.4435501296721034</v>
      </c>
      <c r="F133" s="6"/>
      <c r="G133" s="4">
        <v>7442</v>
      </c>
      <c r="H133" s="6">
        <v>7.292800246163857</v>
      </c>
      <c r="I133" s="6"/>
      <c r="J133" s="4">
        <v>-3928</v>
      </c>
      <c r="K133" s="6">
        <v>-3.8492501164917536</v>
      </c>
    </row>
    <row r="134" spans="1:11" ht="15" customHeight="1" x14ac:dyDescent="0.25">
      <c r="A134" s="19"/>
      <c r="B134" s="19"/>
      <c r="C134" s="67">
        <v>2023</v>
      </c>
      <c r="D134" s="4">
        <v>2834</v>
      </c>
      <c r="E134" s="6">
        <v>2.8370114876941877</v>
      </c>
      <c r="F134" s="6"/>
      <c r="G134" s="4">
        <v>7905</v>
      </c>
      <c r="H134" s="6">
        <v>7.9134000741787407</v>
      </c>
      <c r="I134" s="6"/>
      <c r="J134" s="4">
        <v>-5071</v>
      </c>
      <c r="K134" s="6">
        <v>-5.076388586484553</v>
      </c>
    </row>
    <row r="135" spans="1:11" s="36" customFormat="1" ht="15" customHeight="1" x14ac:dyDescent="0.25">
      <c r="A135" s="35"/>
      <c r="B135" s="35"/>
      <c r="C135" s="100">
        <v>2024</v>
      </c>
      <c r="D135" s="108">
        <v>2086</v>
      </c>
      <c r="E135" s="107">
        <v>2.1366711564758241</v>
      </c>
      <c r="F135" s="106"/>
      <c r="G135" s="108">
        <v>7374</v>
      </c>
      <c r="H135" s="107">
        <v>7.5531222952314128</v>
      </c>
      <c r="I135" s="106"/>
      <c r="J135" s="108">
        <v>-5288</v>
      </c>
      <c r="K135" s="107">
        <v>-5.4164511387555887</v>
      </c>
    </row>
    <row r="136" spans="1:11" ht="15" customHeight="1" x14ac:dyDescent="0.25">
      <c r="A136" s="11"/>
      <c r="B136" s="11"/>
      <c r="C136" s="66" t="s">
        <v>11</v>
      </c>
      <c r="D136" s="60"/>
      <c r="E136" s="63"/>
      <c r="F136" s="63"/>
      <c r="G136" s="60"/>
      <c r="H136" s="63"/>
      <c r="I136" s="63"/>
      <c r="J136" s="60"/>
      <c r="K136" s="63"/>
    </row>
    <row r="137" spans="1:11" ht="15" customHeight="1" x14ac:dyDescent="0.25">
      <c r="A137" s="11"/>
      <c r="B137" s="11"/>
      <c r="C137" s="67">
        <v>2020</v>
      </c>
      <c r="D137" s="4">
        <v>1763</v>
      </c>
      <c r="E137" s="6">
        <v>3.4860498685069108</v>
      </c>
      <c r="F137" s="6"/>
      <c r="G137" s="4">
        <v>3722</v>
      </c>
      <c r="H137" s="6">
        <v>7.3596583157020543</v>
      </c>
      <c r="I137" s="6"/>
      <c r="J137" s="4">
        <v>-1959</v>
      </c>
      <c r="K137" s="6">
        <v>-3.8736084471951435</v>
      </c>
    </row>
    <row r="138" spans="1:11" ht="15" customHeight="1" x14ac:dyDescent="0.25">
      <c r="A138" s="11"/>
      <c r="B138" s="11"/>
      <c r="C138" s="67">
        <v>2021</v>
      </c>
      <c r="D138" s="4">
        <v>800</v>
      </c>
      <c r="E138" s="6">
        <v>1.5937874166498989</v>
      </c>
      <c r="F138" s="6"/>
      <c r="G138" s="4">
        <v>3325</v>
      </c>
      <c r="H138" s="6">
        <v>6.6241789504511415</v>
      </c>
      <c r="I138" s="6"/>
      <c r="J138" s="4">
        <v>-2525</v>
      </c>
      <c r="K138" s="6">
        <v>-5.030391533801243</v>
      </c>
    </row>
    <row r="139" spans="1:11" ht="15" customHeight="1" x14ac:dyDescent="0.25">
      <c r="A139" s="11"/>
      <c r="B139" s="11"/>
      <c r="C139" s="67">
        <v>2022</v>
      </c>
      <c r="D139" s="4">
        <v>1892</v>
      </c>
      <c r="E139" s="6">
        <v>3.8384406030733902</v>
      </c>
      <c r="F139" s="6"/>
      <c r="G139" s="4">
        <v>5774</v>
      </c>
      <c r="H139" s="6">
        <v>11.714141671324395</v>
      </c>
      <c r="I139" s="6"/>
      <c r="J139" s="4">
        <v>-3882</v>
      </c>
      <c r="K139" s="6">
        <v>-7.8757010682510042</v>
      </c>
    </row>
    <row r="140" spans="1:11" ht="15" customHeight="1" x14ac:dyDescent="0.25">
      <c r="A140" s="11"/>
      <c r="B140" s="11"/>
      <c r="C140" s="67">
        <v>2023</v>
      </c>
      <c r="D140" s="4">
        <v>1836</v>
      </c>
      <c r="E140" s="6">
        <v>3.8018207739687093</v>
      </c>
      <c r="F140" s="6"/>
      <c r="G140" s="4">
        <v>6242</v>
      </c>
      <c r="H140" s="6">
        <v>12.925362348100592</v>
      </c>
      <c r="I140" s="6"/>
      <c r="J140" s="4">
        <v>-4406</v>
      </c>
      <c r="K140" s="6">
        <v>-9.123541574131881</v>
      </c>
    </row>
    <row r="141" spans="1:11" s="36" customFormat="1" ht="15" customHeight="1" x14ac:dyDescent="0.25">
      <c r="A141" s="35"/>
      <c r="B141" s="35"/>
      <c r="C141" s="100">
        <v>2024</v>
      </c>
      <c r="D141" s="108">
        <v>1188</v>
      </c>
      <c r="E141" s="107">
        <v>2.5175972204709476</v>
      </c>
      <c r="F141" s="106"/>
      <c r="G141" s="108">
        <v>5201</v>
      </c>
      <c r="H141" s="107">
        <v>11.021905003088719</v>
      </c>
      <c r="I141" s="106"/>
      <c r="J141" s="108">
        <v>-4013</v>
      </c>
      <c r="K141" s="107">
        <v>-8.5043077826177722</v>
      </c>
    </row>
    <row r="142" spans="1:11" ht="15" customHeight="1" x14ac:dyDescent="0.25">
      <c r="A142" s="18"/>
      <c r="B142" s="18"/>
      <c r="C142" s="66" t="s">
        <v>12</v>
      </c>
      <c r="D142" s="60"/>
      <c r="E142" s="63"/>
      <c r="F142" s="63"/>
      <c r="G142" s="60"/>
      <c r="H142" s="63"/>
      <c r="I142" s="63"/>
      <c r="J142" s="60"/>
      <c r="K142" s="63"/>
    </row>
    <row r="143" spans="1:11" ht="15" customHeight="1" x14ac:dyDescent="0.25">
      <c r="A143" s="18"/>
      <c r="B143" s="18"/>
      <c r="C143" s="67">
        <v>2020</v>
      </c>
      <c r="D143" s="8">
        <v>537</v>
      </c>
      <c r="E143" s="6">
        <v>6.4246361466539854</v>
      </c>
      <c r="F143" s="6"/>
      <c r="G143" s="8">
        <v>597</v>
      </c>
      <c r="H143" s="6">
        <v>7.1424725876209108</v>
      </c>
      <c r="I143" s="6"/>
      <c r="J143" s="7">
        <v>-60</v>
      </c>
      <c r="K143" s="5">
        <v>-0.71783644096692567</v>
      </c>
    </row>
    <row r="144" spans="1:11" ht="15" customHeight="1" x14ac:dyDescent="0.25">
      <c r="A144" s="11"/>
      <c r="B144" s="11"/>
      <c r="C144" s="67">
        <v>2021</v>
      </c>
      <c r="D144" s="8">
        <v>574</v>
      </c>
      <c r="E144" s="6">
        <v>6.9297308391131391</v>
      </c>
      <c r="F144" s="6">
        <v>6.9297308391131391</v>
      </c>
      <c r="G144" s="8">
        <v>579</v>
      </c>
      <c r="H144" s="6">
        <v>6.9900943481646474</v>
      </c>
      <c r="I144" s="6"/>
      <c r="J144" s="7">
        <v>-5</v>
      </c>
      <c r="K144" s="5">
        <v>-6.0363509051508182E-2</v>
      </c>
    </row>
    <row r="145" spans="1:11" ht="15" customHeight="1" x14ac:dyDescent="0.25">
      <c r="A145" s="11"/>
      <c r="B145" s="11"/>
      <c r="C145" s="67">
        <v>2022</v>
      </c>
      <c r="D145" s="8">
        <v>1079</v>
      </c>
      <c r="E145" s="6">
        <v>13.422401353435836</v>
      </c>
      <c r="F145" s="6">
        <v>13.422401353435836</v>
      </c>
      <c r="G145" s="8">
        <v>1000</v>
      </c>
      <c r="H145" s="6">
        <v>12.439667612081404</v>
      </c>
      <c r="I145" s="6"/>
      <c r="J145" s="7">
        <v>79</v>
      </c>
      <c r="K145" s="5">
        <v>0.98273374135443092</v>
      </c>
    </row>
    <row r="146" spans="1:11" ht="15" customHeight="1" x14ac:dyDescent="0.25">
      <c r="A146" s="20"/>
      <c r="B146" s="20"/>
      <c r="C146" s="67">
        <v>2023</v>
      </c>
      <c r="D146" s="8">
        <v>969</v>
      </c>
      <c r="E146" s="6">
        <v>12.511943806006766</v>
      </c>
      <c r="F146" s="6">
        <v>12.511943806006766</v>
      </c>
      <c r="G146" s="8">
        <v>921</v>
      </c>
      <c r="H146" s="6">
        <v>11.892157115925936</v>
      </c>
      <c r="I146" s="6"/>
      <c r="J146" s="7">
        <v>48</v>
      </c>
      <c r="K146" s="5">
        <v>0.61978669008083043</v>
      </c>
    </row>
    <row r="147" spans="1:11" s="36" customFormat="1" ht="15" customHeight="1" x14ac:dyDescent="0.25">
      <c r="A147" s="35"/>
      <c r="B147" s="35"/>
      <c r="C147" s="100">
        <v>2024</v>
      </c>
      <c r="D147" s="106">
        <v>819</v>
      </c>
      <c r="E147" s="107">
        <v>10.980392156862745</v>
      </c>
      <c r="F147" s="106"/>
      <c r="G147" s="106">
        <v>872</v>
      </c>
      <c r="H147" s="107">
        <v>11.690966985084632</v>
      </c>
      <c r="I147" s="106"/>
      <c r="J147" s="106">
        <v>-53</v>
      </c>
      <c r="K147" s="107">
        <v>-0.71057482822188711</v>
      </c>
    </row>
    <row r="148" spans="1:11" ht="4.95" customHeight="1" x14ac:dyDescent="0.25">
      <c r="A148" s="11"/>
      <c r="B148" s="11"/>
      <c r="C148" s="41"/>
      <c r="D148" s="41"/>
      <c r="E148" s="41"/>
      <c r="F148" s="41"/>
      <c r="G148" s="41"/>
      <c r="H148" s="41"/>
      <c r="I148" s="41"/>
      <c r="J148" s="41"/>
      <c r="K148" s="41"/>
    </row>
    <row r="149" spans="1:11" ht="5.0999999999999996" customHeight="1" x14ac:dyDescent="0.25">
      <c r="C149" s="39"/>
    </row>
    <row r="150" spans="1:11" x14ac:dyDescent="0.25">
      <c r="C150" s="9" t="s">
        <v>85</v>
      </c>
    </row>
  </sheetData>
  <mergeCells count="20">
    <mergeCell ref="G2:K2"/>
    <mergeCell ref="G58:K58"/>
    <mergeCell ref="J60:K60"/>
    <mergeCell ref="G64:H64"/>
    <mergeCell ref="J64:K64"/>
    <mergeCell ref="J6:K6"/>
    <mergeCell ref="G10:H10"/>
    <mergeCell ref="J10:K10"/>
    <mergeCell ref="C118:C120"/>
    <mergeCell ref="C10:C12"/>
    <mergeCell ref="G56:K56"/>
    <mergeCell ref="C64:C66"/>
    <mergeCell ref="D10:E10"/>
    <mergeCell ref="D64:E64"/>
    <mergeCell ref="G111:K111"/>
    <mergeCell ref="J114:K114"/>
    <mergeCell ref="D118:E118"/>
    <mergeCell ref="G118:H118"/>
    <mergeCell ref="J118:K118"/>
    <mergeCell ref="G110:K110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15845-128C-4571-8897-BCC8E25F16FE}">
  <sheetPr>
    <tabColor rgb="FF00B050"/>
  </sheetPr>
  <dimension ref="A1:J73"/>
  <sheetViews>
    <sheetView showGridLines="0" topLeftCell="B1" workbookViewId="0">
      <selection activeCell="C54" sqref="C54"/>
    </sheetView>
  </sheetViews>
  <sheetFormatPr baseColWidth="10" defaultColWidth="11.44140625" defaultRowHeight="13.2" x14ac:dyDescent="0.25"/>
  <cols>
    <col min="1" max="1" width="0" style="20" hidden="1" customWidth="1"/>
    <col min="2" max="2" width="20.6640625" style="20" customWidth="1"/>
    <col min="3" max="3" width="22.6640625" style="20" customWidth="1"/>
    <col min="4" max="5" width="17.44140625" style="20" customWidth="1"/>
    <col min="6" max="6" width="17.5546875" style="20" customWidth="1"/>
    <col min="7" max="7" width="15.44140625" style="2" customWidth="1"/>
    <col min="8" max="8" width="11.44140625" style="2"/>
    <col min="9" max="9" width="13.5546875" style="2" customWidth="1"/>
    <col min="10" max="16384" width="11.44140625" style="2"/>
  </cols>
  <sheetData>
    <row r="1" spans="2:7" ht="15" customHeight="1" x14ac:dyDescent="0.25"/>
    <row r="2" spans="2:7" ht="15" customHeight="1" x14ac:dyDescent="0.3">
      <c r="C2" s="196" t="s">
        <v>76</v>
      </c>
      <c r="D2" s="196"/>
      <c r="E2" s="196"/>
      <c r="F2" s="196"/>
      <c r="G2" s="125"/>
    </row>
    <row r="3" spans="2:7" ht="4.95" customHeight="1" x14ac:dyDescent="0.3">
      <c r="B3" s="41"/>
      <c r="C3" s="52"/>
      <c r="D3" s="52"/>
      <c r="E3" s="52"/>
      <c r="F3" s="52"/>
      <c r="G3" s="125"/>
    </row>
    <row r="4" spans="2:7" ht="4.95" customHeight="1" x14ac:dyDescent="0.3">
      <c r="B4" s="75"/>
      <c r="C4" s="76"/>
      <c r="D4" s="76"/>
      <c r="E4" s="76"/>
      <c r="F4" s="76"/>
      <c r="G4" s="125"/>
    </row>
    <row r="5" spans="2:7" ht="15" customHeight="1" x14ac:dyDescent="0.25">
      <c r="B5" s="126" t="s">
        <v>77</v>
      </c>
      <c r="C5" s="126"/>
      <c r="D5" s="126"/>
      <c r="E5" s="126"/>
      <c r="F5" s="126"/>
    </row>
    <row r="6" spans="2:7" ht="15" customHeight="1" x14ac:dyDescent="0.25">
      <c r="B6" s="3"/>
      <c r="C6" s="3"/>
      <c r="D6" s="3"/>
      <c r="E6" s="3"/>
      <c r="F6" s="3"/>
    </row>
    <row r="7" spans="2:7" ht="4.95" customHeight="1" x14ac:dyDescent="0.25">
      <c r="B7" s="3"/>
      <c r="C7" s="3"/>
      <c r="D7" s="3"/>
      <c r="E7" s="3"/>
      <c r="F7" s="3"/>
    </row>
    <row r="8" spans="2:7" ht="4.95" customHeight="1" x14ac:dyDescent="0.25">
      <c r="B8" s="197" t="s">
        <v>33</v>
      </c>
      <c r="C8" s="197"/>
      <c r="D8" s="197"/>
      <c r="E8" s="197"/>
      <c r="F8" s="197"/>
    </row>
    <row r="9" spans="2:7" ht="9.9" customHeight="1" x14ac:dyDescent="0.25">
      <c r="B9" s="127"/>
      <c r="C9" s="128"/>
      <c r="D9" s="128"/>
      <c r="E9" s="128"/>
      <c r="F9" s="128" t="s">
        <v>13</v>
      </c>
    </row>
    <row r="10" spans="2:7" ht="9.9" customHeight="1" x14ac:dyDescent="0.25">
      <c r="B10" s="127"/>
      <c r="C10" s="128"/>
      <c r="D10" s="128"/>
      <c r="E10" s="128"/>
      <c r="F10" s="128" t="s">
        <v>14</v>
      </c>
    </row>
    <row r="11" spans="2:7" ht="13.5" customHeight="1" x14ac:dyDescent="0.25">
      <c r="B11" s="129"/>
      <c r="C11" s="128" t="s">
        <v>1</v>
      </c>
      <c r="D11" s="128" t="s">
        <v>62</v>
      </c>
      <c r="E11" s="128" t="s">
        <v>63</v>
      </c>
      <c r="F11" s="128" t="s">
        <v>86</v>
      </c>
    </row>
    <row r="12" spans="2:7" ht="13.5" customHeight="1" x14ac:dyDescent="0.25">
      <c r="B12" s="130" t="s">
        <v>19</v>
      </c>
      <c r="C12" s="131" t="s">
        <v>38</v>
      </c>
      <c r="D12" s="131" t="s">
        <v>38</v>
      </c>
      <c r="E12" s="131" t="s">
        <v>38</v>
      </c>
      <c r="F12" s="128" t="s">
        <v>40</v>
      </c>
    </row>
    <row r="13" spans="2:7" ht="4.95" customHeight="1" x14ac:dyDescent="0.25">
      <c r="B13" s="132"/>
      <c r="C13" s="133"/>
      <c r="D13" s="133"/>
      <c r="E13" s="133"/>
      <c r="F13" s="134"/>
    </row>
    <row r="14" spans="2:7" ht="4.95" customHeight="1" x14ac:dyDescent="0.25">
      <c r="B14" s="135"/>
      <c r="C14" s="136"/>
      <c r="D14" s="136"/>
      <c r="E14" s="136"/>
      <c r="F14" s="137"/>
    </row>
    <row r="15" spans="2:7" ht="9.9" customHeight="1" x14ac:dyDescent="0.25">
      <c r="B15" s="182">
        <v>1969</v>
      </c>
      <c r="C15" s="138">
        <v>-49776</v>
      </c>
      <c r="D15" s="138">
        <v>-22385</v>
      </c>
      <c r="E15" s="138">
        <v>-27391</v>
      </c>
      <c r="F15" s="183">
        <v>-5.9</v>
      </c>
    </row>
    <row r="16" spans="2:7" ht="9.9" customHeight="1" x14ac:dyDescent="0.25">
      <c r="B16" s="182">
        <v>1970</v>
      </c>
      <c r="C16" s="138">
        <v>-56404</v>
      </c>
      <c r="D16" s="138">
        <v>-25557</v>
      </c>
      <c r="E16" s="138">
        <v>-30847</v>
      </c>
      <c r="F16" s="183">
        <v>-6.6</v>
      </c>
    </row>
    <row r="17" spans="2:6" ht="9.9" customHeight="1" x14ac:dyDescent="0.25">
      <c r="B17" s="182">
        <v>1971</v>
      </c>
      <c r="C17" s="138">
        <v>-49631</v>
      </c>
      <c r="D17" s="138">
        <v>-26083</v>
      </c>
      <c r="E17" s="138">
        <v>-23548</v>
      </c>
      <c r="F17" s="183">
        <v>-5.7</v>
      </c>
    </row>
    <row r="18" spans="2:6" ht="9.9" customHeight="1" x14ac:dyDescent="0.25">
      <c r="B18" s="182">
        <v>1972</v>
      </c>
      <c r="C18" s="138">
        <v>-16856</v>
      </c>
      <c r="D18" s="138">
        <v>-7900</v>
      </c>
      <c r="E18" s="138">
        <v>-8956</v>
      </c>
      <c r="F18" s="183">
        <v>-1.9</v>
      </c>
    </row>
    <row r="19" spans="2:6" ht="9.9" customHeight="1" x14ac:dyDescent="0.25">
      <c r="B19" s="182">
        <v>1973</v>
      </c>
      <c r="C19" s="138">
        <v>-7073</v>
      </c>
      <c r="D19" s="138">
        <v>-3391</v>
      </c>
      <c r="E19" s="138">
        <v>-3682</v>
      </c>
      <c r="F19" s="183">
        <v>-0.8</v>
      </c>
    </row>
    <row r="20" spans="2:6" ht="9.9" customHeight="1" x14ac:dyDescent="0.25">
      <c r="B20" s="182">
        <v>1974</v>
      </c>
      <c r="C20" s="138">
        <v>-3893</v>
      </c>
      <c r="D20" s="138">
        <v>-2062</v>
      </c>
      <c r="E20" s="138">
        <v>-1831</v>
      </c>
      <c r="F20" s="183">
        <v>-0.4</v>
      </c>
    </row>
    <row r="21" spans="2:6" ht="9.9" customHeight="1" x14ac:dyDescent="0.25">
      <c r="B21" s="182">
        <v>1975</v>
      </c>
      <c r="C21" s="138">
        <v>-2891</v>
      </c>
      <c r="D21" s="138">
        <v>-1532</v>
      </c>
      <c r="E21" s="138">
        <v>-1359</v>
      </c>
      <c r="F21" s="183">
        <v>-0.3</v>
      </c>
    </row>
    <row r="22" spans="2:6" ht="9.9" customHeight="1" x14ac:dyDescent="0.25">
      <c r="B22" s="182">
        <v>1976</v>
      </c>
      <c r="C22" s="138">
        <v>-2891</v>
      </c>
      <c r="D22" s="138">
        <v>-1286</v>
      </c>
      <c r="E22" s="138">
        <v>-1605</v>
      </c>
      <c r="F22" s="183">
        <v>-0.3</v>
      </c>
    </row>
    <row r="23" spans="2:6" ht="9.9" customHeight="1" x14ac:dyDescent="0.25">
      <c r="B23" s="182">
        <v>1977</v>
      </c>
      <c r="C23" s="138">
        <v>-968</v>
      </c>
      <c r="D23" s="138">
        <v>-358</v>
      </c>
      <c r="E23" s="138">
        <v>-610</v>
      </c>
      <c r="F23" s="183">
        <v>-0.1</v>
      </c>
    </row>
    <row r="24" spans="2:6" ht="9.9" customHeight="1" x14ac:dyDescent="0.25">
      <c r="B24" s="182">
        <v>1978</v>
      </c>
      <c r="C24" s="138">
        <v>-3462</v>
      </c>
      <c r="D24" s="138">
        <v>-1806</v>
      </c>
      <c r="E24" s="138">
        <v>-1656</v>
      </c>
      <c r="F24" s="183">
        <v>-0.4</v>
      </c>
    </row>
    <row r="25" spans="2:6" ht="9.9" customHeight="1" x14ac:dyDescent="0.25">
      <c r="B25" s="182">
        <v>1979</v>
      </c>
      <c r="C25" s="138">
        <v>-16270</v>
      </c>
      <c r="D25" s="138">
        <v>-8710</v>
      </c>
      <c r="E25" s="138">
        <v>-7560</v>
      </c>
      <c r="F25" s="183">
        <v>-1.7</v>
      </c>
    </row>
    <row r="26" spans="2:6" ht="9.9" customHeight="1" x14ac:dyDescent="0.25">
      <c r="B26" s="182">
        <v>1980</v>
      </c>
      <c r="C26" s="138">
        <v>-141742</v>
      </c>
      <c r="D26" s="138">
        <v>-81974</v>
      </c>
      <c r="E26" s="138">
        <v>-59768</v>
      </c>
      <c r="F26" s="183">
        <v>-14.6</v>
      </c>
    </row>
    <row r="27" spans="2:6" ht="9.9" customHeight="1" x14ac:dyDescent="0.25">
      <c r="B27" s="182">
        <v>1981</v>
      </c>
      <c r="C27" s="138">
        <v>-18928</v>
      </c>
      <c r="D27" s="138">
        <v>-9950</v>
      </c>
      <c r="E27" s="138">
        <v>-8978</v>
      </c>
      <c r="F27" s="183">
        <v>-1.9</v>
      </c>
    </row>
    <row r="28" spans="2:6" ht="9.9" customHeight="1" x14ac:dyDescent="0.25">
      <c r="B28" s="182">
        <v>1982</v>
      </c>
      <c r="C28" s="138">
        <v>-8234</v>
      </c>
      <c r="D28" s="138">
        <v>-4690</v>
      </c>
      <c r="E28" s="138">
        <v>-3544</v>
      </c>
      <c r="F28" s="183">
        <v>-0.8</v>
      </c>
    </row>
    <row r="29" spans="2:6" ht="9.9" customHeight="1" x14ac:dyDescent="0.25">
      <c r="B29" s="182">
        <v>1983</v>
      </c>
      <c r="C29" s="138">
        <v>-9533</v>
      </c>
      <c r="D29" s="138">
        <v>-4862</v>
      </c>
      <c r="E29" s="138">
        <v>-4671</v>
      </c>
      <c r="F29" s="183">
        <v>-1</v>
      </c>
    </row>
    <row r="30" spans="2:6" ht="9.9" customHeight="1" x14ac:dyDescent="0.25">
      <c r="B30" s="182">
        <v>1984</v>
      </c>
      <c r="C30" s="138">
        <v>-9007</v>
      </c>
      <c r="D30" s="138">
        <v>-4563</v>
      </c>
      <c r="E30" s="138">
        <v>-4444</v>
      </c>
      <c r="F30" s="183">
        <v>-0.9</v>
      </c>
    </row>
    <row r="31" spans="2:6" ht="9.9" customHeight="1" x14ac:dyDescent="0.25">
      <c r="B31" s="182">
        <v>1985</v>
      </c>
      <c r="C31" s="138">
        <v>-8164</v>
      </c>
      <c r="D31" s="138">
        <v>-4131</v>
      </c>
      <c r="E31" s="138">
        <v>-4033</v>
      </c>
      <c r="F31" s="183">
        <v>-0.8</v>
      </c>
    </row>
    <row r="32" spans="2:6" ht="9.9" customHeight="1" x14ac:dyDescent="0.25">
      <c r="B32" s="182">
        <v>1986</v>
      </c>
      <c r="C32" s="138">
        <v>-9635</v>
      </c>
      <c r="D32" s="138">
        <v>-5667</v>
      </c>
      <c r="E32" s="138">
        <v>-3968</v>
      </c>
      <c r="F32" s="183">
        <v>-0.9</v>
      </c>
    </row>
    <row r="33" spans="2:6" ht="9.9" customHeight="1" x14ac:dyDescent="0.25">
      <c r="B33" s="182">
        <v>1987</v>
      </c>
      <c r="C33" s="138">
        <v>-4114</v>
      </c>
      <c r="D33" s="138">
        <v>-2281</v>
      </c>
      <c r="E33" s="138">
        <v>-1833</v>
      </c>
      <c r="F33" s="183">
        <v>-0.4</v>
      </c>
    </row>
    <row r="34" spans="2:6" ht="9.9" customHeight="1" x14ac:dyDescent="0.25">
      <c r="B34" s="182">
        <v>1988</v>
      </c>
      <c r="C34" s="138">
        <v>-7521</v>
      </c>
      <c r="D34" s="138">
        <v>-3798</v>
      </c>
      <c r="E34" s="138">
        <v>-3723</v>
      </c>
      <c r="F34" s="183">
        <v>-0.7</v>
      </c>
    </row>
    <row r="35" spans="2:6" ht="9.9" customHeight="1" x14ac:dyDescent="0.25">
      <c r="B35" s="182">
        <v>1989</v>
      </c>
      <c r="C35" s="138">
        <v>-9279</v>
      </c>
      <c r="D35" s="138">
        <v>-5506</v>
      </c>
      <c r="E35" s="138">
        <v>-3773</v>
      </c>
      <c r="F35" s="183">
        <v>-0.9</v>
      </c>
    </row>
    <row r="36" spans="2:6" ht="9.9" customHeight="1" x14ac:dyDescent="0.25">
      <c r="B36" s="182">
        <v>1990</v>
      </c>
      <c r="C36" s="138">
        <v>-5352</v>
      </c>
      <c r="D36" s="138">
        <v>-2854</v>
      </c>
      <c r="E36" s="138">
        <v>-2498</v>
      </c>
      <c r="F36" s="183">
        <v>-0.5</v>
      </c>
    </row>
    <row r="37" spans="2:6" ht="9.9" customHeight="1" x14ac:dyDescent="0.25">
      <c r="B37" s="182">
        <v>1991</v>
      </c>
      <c r="C37" s="138">
        <v>-3800</v>
      </c>
      <c r="D37" s="138">
        <v>-1997</v>
      </c>
      <c r="E37" s="138">
        <v>-1803</v>
      </c>
      <c r="F37" s="183">
        <v>-0.4</v>
      </c>
    </row>
    <row r="38" spans="2:6" ht="9.9" customHeight="1" x14ac:dyDescent="0.25">
      <c r="B38" s="182">
        <v>1992</v>
      </c>
      <c r="C38" s="138">
        <v>-5604</v>
      </c>
      <c r="D38" s="138">
        <v>-2842</v>
      </c>
      <c r="E38" s="138">
        <v>-2762</v>
      </c>
      <c r="F38" s="183">
        <v>-0.5</v>
      </c>
    </row>
    <row r="39" spans="2:6" ht="9.9" customHeight="1" x14ac:dyDescent="0.25">
      <c r="B39" s="182">
        <v>1993</v>
      </c>
      <c r="C39" s="138">
        <v>-3303</v>
      </c>
      <c r="D39" s="138">
        <v>-1432</v>
      </c>
      <c r="E39" s="138">
        <v>-1871</v>
      </c>
      <c r="F39" s="183">
        <v>-0.3</v>
      </c>
    </row>
    <row r="40" spans="2:6" ht="9.9" customHeight="1" x14ac:dyDescent="0.25">
      <c r="B40" s="182">
        <v>1994</v>
      </c>
      <c r="C40" s="138">
        <v>-47844</v>
      </c>
      <c r="D40" s="138">
        <v>-33491</v>
      </c>
      <c r="E40" s="138">
        <v>-14353</v>
      </c>
      <c r="F40" s="183">
        <v>-4.4000000000000004</v>
      </c>
    </row>
    <row r="41" spans="2:6" ht="9.9" customHeight="1" x14ac:dyDescent="0.25">
      <c r="B41" s="182">
        <v>1995</v>
      </c>
      <c r="C41" s="138">
        <v>-33648</v>
      </c>
      <c r="D41" s="138">
        <v>-16418</v>
      </c>
      <c r="E41" s="138">
        <v>-17230</v>
      </c>
      <c r="F41" s="183">
        <v>-3.1</v>
      </c>
    </row>
    <row r="42" spans="2:6" ht="9.9" customHeight="1" x14ac:dyDescent="0.25">
      <c r="B42" s="182">
        <v>1996</v>
      </c>
      <c r="C42" s="138">
        <v>-20552</v>
      </c>
      <c r="D42" s="138">
        <v>-9550</v>
      </c>
      <c r="E42" s="138">
        <v>-11002</v>
      </c>
      <c r="F42" s="183">
        <v>-1.9</v>
      </c>
    </row>
    <row r="43" spans="2:6" ht="9.9" customHeight="1" x14ac:dyDescent="0.25">
      <c r="B43" s="182">
        <v>1997</v>
      </c>
      <c r="C43" s="138">
        <v>-21000</v>
      </c>
      <c r="D43" s="138">
        <v>-9454</v>
      </c>
      <c r="E43" s="138">
        <v>-11546</v>
      </c>
      <c r="F43" s="183">
        <v>-1.9</v>
      </c>
    </row>
    <row r="44" spans="2:6" ht="9.9" customHeight="1" x14ac:dyDescent="0.25">
      <c r="B44" s="182">
        <v>1998</v>
      </c>
      <c r="C44" s="138">
        <v>-26799</v>
      </c>
      <c r="D44" s="138">
        <v>-12251</v>
      </c>
      <c r="E44" s="138">
        <v>-14548</v>
      </c>
      <c r="F44" s="183">
        <v>-2.4</v>
      </c>
    </row>
    <row r="45" spans="2:6" ht="9.9" customHeight="1" x14ac:dyDescent="0.25">
      <c r="B45" s="182">
        <v>1999</v>
      </c>
      <c r="C45" s="138">
        <v>-31224</v>
      </c>
      <c r="D45" s="138">
        <v>-14968</v>
      </c>
      <c r="E45" s="138">
        <v>-16256</v>
      </c>
      <c r="F45" s="183">
        <v>-2.8</v>
      </c>
    </row>
    <row r="46" spans="2:6" ht="9.9" customHeight="1" x14ac:dyDescent="0.25">
      <c r="B46" s="182">
        <v>2000</v>
      </c>
      <c r="C46" s="138">
        <v>-29322</v>
      </c>
      <c r="D46" s="138">
        <v>-13351</v>
      </c>
      <c r="E46" s="138">
        <v>-15971</v>
      </c>
      <c r="F46" s="183">
        <v>-2.6</v>
      </c>
    </row>
    <row r="47" spans="2:6" ht="9.9" customHeight="1" x14ac:dyDescent="0.25">
      <c r="B47" s="182">
        <v>2001</v>
      </c>
      <c r="C47" s="138">
        <v>-33043</v>
      </c>
      <c r="D47" s="138">
        <v>-14974</v>
      </c>
      <c r="E47" s="138">
        <v>-18069</v>
      </c>
      <c r="F47" s="183">
        <v>-3</v>
      </c>
    </row>
    <row r="48" spans="2:6" ht="9.9" customHeight="1" x14ac:dyDescent="0.25">
      <c r="B48" s="182">
        <v>2002</v>
      </c>
      <c r="C48" s="138">
        <v>-30985</v>
      </c>
      <c r="D48" s="138">
        <v>-13852</v>
      </c>
      <c r="E48" s="138">
        <v>-17133</v>
      </c>
      <c r="F48" s="183">
        <v>-2.8</v>
      </c>
    </row>
    <row r="49" spans="2:10" ht="9.9" customHeight="1" x14ac:dyDescent="0.25">
      <c r="B49" s="182">
        <v>2003</v>
      </c>
      <c r="C49" s="138">
        <v>-28675</v>
      </c>
      <c r="D49" s="138">
        <v>-12852</v>
      </c>
      <c r="E49" s="138">
        <v>-15823</v>
      </c>
      <c r="F49" s="183">
        <v>-2.6</v>
      </c>
    </row>
    <row r="50" spans="2:10" ht="9.9" customHeight="1" x14ac:dyDescent="0.25">
      <c r="B50" s="182">
        <v>2004</v>
      </c>
      <c r="C50" s="138">
        <v>-35429</v>
      </c>
      <c r="D50" s="138">
        <v>-16567</v>
      </c>
      <c r="E50" s="138">
        <v>-18862</v>
      </c>
      <c r="F50" s="183">
        <v>-3.2</v>
      </c>
    </row>
    <row r="51" spans="2:10" ht="9.9" customHeight="1" x14ac:dyDescent="0.25">
      <c r="B51" s="182">
        <v>2005</v>
      </c>
      <c r="C51" s="138">
        <v>-33348</v>
      </c>
      <c r="D51" s="138">
        <v>-15316</v>
      </c>
      <c r="E51" s="138">
        <v>-18032</v>
      </c>
      <c r="F51" s="183">
        <v>-3</v>
      </c>
    </row>
    <row r="52" spans="2:10" ht="9.9" customHeight="1" x14ac:dyDescent="0.25">
      <c r="B52" s="182">
        <v>2006</v>
      </c>
      <c r="C52" s="138">
        <v>-35276</v>
      </c>
      <c r="D52" s="138">
        <v>-16018</v>
      </c>
      <c r="E52" s="138">
        <v>-19258</v>
      </c>
      <c r="F52" s="183">
        <v>-3.1</v>
      </c>
    </row>
    <row r="53" spans="2:10" ht="9.9" customHeight="1" x14ac:dyDescent="0.25">
      <c r="B53" s="182">
        <v>2007</v>
      </c>
      <c r="C53" s="138">
        <v>-32811</v>
      </c>
      <c r="D53" s="138">
        <v>-14618</v>
      </c>
      <c r="E53" s="138">
        <v>-18193</v>
      </c>
      <c r="F53" s="183">
        <v>-2.9</v>
      </c>
    </row>
    <row r="54" spans="2:10" ht="9.9" customHeight="1" x14ac:dyDescent="0.25">
      <c r="B54" s="182">
        <v>2008</v>
      </c>
      <c r="C54" s="139">
        <v>-36903</v>
      </c>
      <c r="D54" s="139">
        <v>-16592</v>
      </c>
      <c r="E54" s="139">
        <v>-20311</v>
      </c>
      <c r="F54" s="184">
        <v>-3.2842240837047738</v>
      </c>
    </row>
    <row r="55" spans="2:10" ht="9.9" customHeight="1" x14ac:dyDescent="0.25">
      <c r="B55" s="182">
        <v>2009</v>
      </c>
      <c r="C55" s="139">
        <v>-36564</v>
      </c>
      <c r="D55" s="139">
        <v>-17205</v>
      </c>
      <c r="E55" s="139">
        <v>-19359</v>
      </c>
      <c r="F55" s="184">
        <v>-3.25</v>
      </c>
    </row>
    <row r="56" spans="2:10" ht="9.9" customHeight="1" x14ac:dyDescent="0.25">
      <c r="B56" s="182">
        <v>2010</v>
      </c>
      <c r="C56" s="141">
        <v>-38165</v>
      </c>
      <c r="D56" s="141">
        <v>-18346</v>
      </c>
      <c r="E56" s="141">
        <v>-19819</v>
      </c>
      <c r="F56" s="143">
        <v>-3.3948905762676644</v>
      </c>
    </row>
    <row r="57" spans="2:10" ht="9.9" customHeight="1" x14ac:dyDescent="0.25">
      <c r="B57" s="182">
        <v>2011</v>
      </c>
      <c r="C57" s="141">
        <v>-39263</v>
      </c>
      <c r="D57" s="141">
        <v>-18775</v>
      </c>
      <c r="E57" s="141">
        <v>-20488</v>
      </c>
      <c r="F57" s="143">
        <v>-3.4917381702395556</v>
      </c>
    </row>
    <row r="58" spans="2:10" ht="9.9" customHeight="1" x14ac:dyDescent="0.25">
      <c r="B58" s="182">
        <v>2012</v>
      </c>
      <c r="C58" s="141">
        <v>-46662</v>
      </c>
      <c r="D58" s="141">
        <v>-22354</v>
      </c>
      <c r="E58" s="141">
        <v>-24308</v>
      </c>
      <c r="F58" s="143">
        <v>-4.2</v>
      </c>
    </row>
    <row r="59" spans="2:10" ht="9.9" customHeight="1" x14ac:dyDescent="0.25">
      <c r="B59" s="182">
        <v>2013</v>
      </c>
      <c r="C59" s="141">
        <v>3302</v>
      </c>
      <c r="D59" s="141">
        <v>1472</v>
      </c>
      <c r="E59" s="141">
        <v>1830</v>
      </c>
      <c r="F59" s="143">
        <v>0.3</v>
      </c>
    </row>
    <row r="60" spans="2:10" ht="9.9" customHeight="1" x14ac:dyDescent="0.25">
      <c r="B60" s="182">
        <v>2014</v>
      </c>
      <c r="C60" s="141">
        <v>1922</v>
      </c>
      <c r="D60" s="141">
        <v>1362</v>
      </c>
      <c r="E60" s="141">
        <v>560</v>
      </c>
      <c r="F60" s="143">
        <v>0.2</v>
      </c>
    </row>
    <row r="61" spans="2:10" ht="9.9" customHeight="1" x14ac:dyDescent="0.25">
      <c r="B61" s="182">
        <v>2015</v>
      </c>
      <c r="C61" s="141">
        <v>-24684</v>
      </c>
      <c r="D61" s="141">
        <v>-12113</v>
      </c>
      <c r="E61" s="141">
        <v>-12571</v>
      </c>
      <c r="F61" s="143">
        <v>-2.1963472513627069</v>
      </c>
      <c r="I61" s="27"/>
    </row>
    <row r="62" spans="2:10" ht="9.9" customHeight="1" x14ac:dyDescent="0.25">
      <c r="B62" s="182">
        <v>2016</v>
      </c>
      <c r="C62" s="141">
        <v>-17251</v>
      </c>
      <c r="D62" s="141">
        <v>-8793</v>
      </c>
      <c r="E62" s="141">
        <v>-8458</v>
      </c>
      <c r="F62" s="143">
        <v>-1.5349074669053093</v>
      </c>
    </row>
    <row r="63" spans="2:10" ht="9.9" customHeight="1" x14ac:dyDescent="0.25">
      <c r="B63" s="182">
        <v>2017</v>
      </c>
      <c r="C63" s="141">
        <v>-26194</v>
      </c>
      <c r="D63" s="141">
        <v>-14699</v>
      </c>
      <c r="E63" s="141">
        <v>-11495</v>
      </c>
      <c r="F63" s="143">
        <v>-2.2999999999999998</v>
      </c>
      <c r="J63" s="28"/>
    </row>
    <row r="64" spans="2:10" ht="9.9" customHeight="1" x14ac:dyDescent="0.25">
      <c r="B64" s="182">
        <v>2018</v>
      </c>
      <c r="C64" s="141">
        <v>-21564</v>
      </c>
      <c r="D64" s="141">
        <v>-11369</v>
      </c>
      <c r="E64" s="141">
        <v>-10195</v>
      </c>
      <c r="F64" s="143">
        <v>-2.2999999999999998</v>
      </c>
    </row>
    <row r="65" spans="1:7" ht="9.9" customHeight="1" x14ac:dyDescent="0.25">
      <c r="B65" s="182">
        <v>2019</v>
      </c>
      <c r="C65" s="141">
        <v>-16794</v>
      </c>
      <c r="D65" s="141">
        <v>-8567</v>
      </c>
      <c r="E65" s="141">
        <v>-8227</v>
      </c>
      <c r="F65" s="143">
        <v>-1.5</v>
      </c>
    </row>
    <row r="66" spans="1:7" ht="9.9" customHeight="1" x14ac:dyDescent="0.25">
      <c r="B66" s="182">
        <v>2020</v>
      </c>
      <c r="C66" s="141">
        <v>-4474</v>
      </c>
      <c r="D66" s="141">
        <v>-2548</v>
      </c>
      <c r="E66" s="141">
        <v>-1926</v>
      </c>
      <c r="F66" s="143">
        <v>-0.4</v>
      </c>
    </row>
    <row r="67" spans="1:7" s="36" customFormat="1" ht="9.9" customHeight="1" x14ac:dyDescent="0.25">
      <c r="A67" s="35"/>
      <c r="B67" s="182">
        <v>2021</v>
      </c>
      <c r="C67" s="141">
        <v>-227675</v>
      </c>
      <c r="D67" s="141">
        <v>-121398</v>
      </c>
      <c r="E67" s="141">
        <v>-106277</v>
      </c>
      <c r="F67" s="143">
        <f>[1]Tasas!$T$378</f>
        <v>-20.63494451608506</v>
      </c>
    </row>
    <row r="68" spans="1:7" ht="9.9" customHeight="1" x14ac:dyDescent="0.25">
      <c r="B68" s="182">
        <v>2022</v>
      </c>
      <c r="C68" s="86">
        <f>[1]sal_ext!$E$563</f>
        <v>-431913</v>
      </c>
      <c r="D68" s="86">
        <f>[1]sal_ext!$F$563</f>
        <v>-226043</v>
      </c>
      <c r="E68" s="86">
        <f>[1]sal_ext!$G$563</f>
        <v>-205870</v>
      </c>
      <c r="F68" s="185">
        <f>[1]Tasas!$T$563</f>
        <v>-40.528432058554358</v>
      </c>
      <c r="G68" s="36"/>
    </row>
    <row r="69" spans="1:7" ht="9.9" customHeight="1" x14ac:dyDescent="0.25">
      <c r="B69" s="182">
        <v>2023</v>
      </c>
      <c r="C69" s="86">
        <f>[1]sal_ext!$E$748</f>
        <v>-345418</v>
      </c>
      <c r="D69" s="86">
        <f>[1]sal_ext!$F$748</f>
        <v>-162735</v>
      </c>
      <c r="E69" s="86">
        <f>[1]sal_ext!$G$748</f>
        <v>-182683</v>
      </c>
      <c r="F69" s="185">
        <v>-33.72448540986759</v>
      </c>
      <c r="G69" s="36"/>
    </row>
    <row r="70" spans="1:7" s="36" customFormat="1" ht="9.9" customHeight="1" x14ac:dyDescent="0.25">
      <c r="A70" s="35"/>
      <c r="B70" s="186">
        <v>2024</v>
      </c>
      <c r="C70" s="108">
        <v>-251221</v>
      </c>
      <c r="D70" s="108">
        <v>-127652</v>
      </c>
      <c r="E70" s="108">
        <v>-123569</v>
      </c>
      <c r="F70" s="187">
        <v>-25.370765212539403</v>
      </c>
    </row>
    <row r="71" spans="1:7" ht="5.0999999999999996" customHeight="1" x14ac:dyDescent="0.25">
      <c r="B71" s="95"/>
      <c r="C71" s="92"/>
      <c r="D71" s="92"/>
      <c r="E71" s="92"/>
      <c r="F71" s="93"/>
      <c r="G71" s="36"/>
    </row>
    <row r="72" spans="1:7" ht="5.0999999999999996" customHeight="1" x14ac:dyDescent="0.25">
      <c r="B72" s="142"/>
      <c r="C72" s="86"/>
      <c r="D72" s="86"/>
      <c r="E72" s="86"/>
      <c r="F72" s="109"/>
      <c r="G72" s="36"/>
    </row>
    <row r="73" spans="1:7" x14ac:dyDescent="0.25">
      <c r="B73" s="9" t="s">
        <v>85</v>
      </c>
    </row>
  </sheetData>
  <mergeCells count="2">
    <mergeCell ref="C2:F2"/>
    <mergeCell ref="B8:F8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50"/>
  <sheetViews>
    <sheetView showGridLines="0" topLeftCell="C1" workbookViewId="0">
      <selection activeCell="C54" sqref="C54"/>
    </sheetView>
  </sheetViews>
  <sheetFormatPr baseColWidth="10" defaultColWidth="11.44140625" defaultRowHeight="13.2" x14ac:dyDescent="0.25"/>
  <cols>
    <col min="1" max="1" width="1.44140625" style="20" hidden="1" customWidth="1"/>
    <col min="2" max="2" width="0" style="20" hidden="1" customWidth="1"/>
    <col min="3" max="3" width="22.6640625" style="20" customWidth="1"/>
    <col min="4" max="4" width="11.44140625" style="20"/>
    <col min="5" max="5" width="12.5546875" style="20" customWidth="1"/>
    <col min="6" max="6" width="0.88671875" style="20" customWidth="1"/>
    <col min="7" max="8" width="11.44140625" style="20"/>
    <col min="9" max="9" width="0.88671875" style="20" customWidth="1"/>
    <col min="10" max="10" width="11.44140625" style="20"/>
    <col min="11" max="11" width="12.6640625" style="20" customWidth="1"/>
    <col min="12" max="15" width="11.44140625" style="2"/>
    <col min="16" max="16" width="0" style="2" hidden="1" customWidth="1"/>
    <col min="17" max="16384" width="11.44140625" style="2"/>
  </cols>
  <sheetData>
    <row r="1" spans="3:18" ht="15" customHeight="1" x14ac:dyDescent="0.25">
      <c r="L1" s="20"/>
      <c r="M1" s="20"/>
    </row>
    <row r="2" spans="3:18" ht="15" customHeight="1" x14ac:dyDescent="0.3">
      <c r="C2" s="39"/>
      <c r="D2" s="39"/>
      <c r="E2" s="39"/>
      <c r="F2" s="39"/>
      <c r="G2" s="191" t="s">
        <v>76</v>
      </c>
      <c r="H2" s="191"/>
      <c r="I2" s="191"/>
      <c r="J2" s="191"/>
      <c r="K2" s="191"/>
      <c r="L2" s="51"/>
      <c r="M2" s="51"/>
    </row>
    <row r="3" spans="3:18" ht="4.95" customHeight="1" x14ac:dyDescent="0.25">
      <c r="C3" s="41"/>
      <c r="D3" s="41"/>
      <c r="E3" s="41"/>
      <c r="F3" s="41"/>
      <c r="G3" s="41"/>
      <c r="H3" s="42"/>
      <c r="I3" s="42"/>
      <c r="J3" s="42"/>
      <c r="K3" s="42"/>
      <c r="L3" s="40"/>
      <c r="M3" s="40"/>
    </row>
    <row r="4" spans="3:18" ht="4.95" customHeight="1" x14ac:dyDescent="0.25">
      <c r="C4" s="39"/>
      <c r="D4" s="39"/>
      <c r="E4" s="39"/>
      <c r="F4" s="39"/>
      <c r="G4" s="39"/>
      <c r="H4" s="40"/>
      <c r="I4" s="40"/>
      <c r="J4" s="40"/>
      <c r="K4" s="40"/>
      <c r="L4" s="40"/>
      <c r="M4" s="40"/>
    </row>
    <row r="5" spans="3:18" ht="15" customHeight="1" x14ac:dyDescent="0.25">
      <c r="C5" s="43" t="s">
        <v>70</v>
      </c>
      <c r="D5" s="3"/>
      <c r="E5" s="3"/>
      <c r="F5" s="3"/>
      <c r="G5" s="3"/>
      <c r="H5" s="3"/>
      <c r="I5" s="3"/>
      <c r="J5" s="3"/>
      <c r="K5" s="3"/>
    </row>
    <row r="6" spans="3:18" ht="15" customHeight="1" x14ac:dyDescent="0.25">
      <c r="C6" s="43" t="s">
        <v>78</v>
      </c>
      <c r="D6" s="16"/>
      <c r="E6" s="16"/>
      <c r="F6" s="16"/>
      <c r="G6" s="16"/>
      <c r="H6" s="17" t="s">
        <v>34</v>
      </c>
      <c r="I6" s="17"/>
      <c r="J6" s="194"/>
      <c r="K6" s="194"/>
    </row>
    <row r="7" spans="3:18" ht="15" customHeight="1" x14ac:dyDescent="0.25">
      <c r="C7" s="43"/>
      <c r="D7" s="16"/>
      <c r="E7" s="16"/>
      <c r="F7" s="16"/>
      <c r="G7" s="16"/>
      <c r="H7" s="17"/>
      <c r="I7" s="17"/>
      <c r="J7" s="99"/>
      <c r="K7" s="99"/>
    </row>
    <row r="8" spans="3:18" ht="3.75" customHeight="1" x14ac:dyDescent="0.25">
      <c r="C8" s="44"/>
      <c r="D8" s="44"/>
      <c r="E8" s="44"/>
      <c r="F8" s="44"/>
      <c r="G8" s="44"/>
      <c r="H8" s="44"/>
      <c r="I8" s="44"/>
      <c r="J8" s="45"/>
      <c r="K8" s="45"/>
      <c r="L8" s="45"/>
      <c r="M8" s="44"/>
    </row>
    <row r="9" spans="3:18" ht="3.75" customHeight="1" x14ac:dyDescent="0.25">
      <c r="C9" s="77"/>
      <c r="D9" s="77"/>
      <c r="E9" s="77"/>
      <c r="F9" s="77"/>
      <c r="G9" s="77"/>
      <c r="H9" s="77"/>
      <c r="I9" s="77"/>
      <c r="J9" s="77"/>
      <c r="K9" s="77"/>
      <c r="L9" s="45"/>
      <c r="M9" s="44"/>
    </row>
    <row r="10" spans="3:18" ht="15" customHeight="1" x14ac:dyDescent="0.25">
      <c r="C10" s="190" t="s">
        <v>18</v>
      </c>
      <c r="D10" s="192" t="s">
        <v>35</v>
      </c>
      <c r="E10" s="192"/>
      <c r="F10" s="64"/>
      <c r="G10" s="198" t="s">
        <v>37</v>
      </c>
      <c r="H10" s="198"/>
      <c r="I10" s="81"/>
      <c r="J10" s="198" t="s">
        <v>64</v>
      </c>
      <c r="K10" s="198"/>
    </row>
    <row r="11" spans="3:18" ht="15" customHeight="1" x14ac:dyDescent="0.25">
      <c r="C11" s="190"/>
      <c r="D11" s="60"/>
      <c r="E11" s="60" t="s">
        <v>39</v>
      </c>
      <c r="F11" s="60"/>
      <c r="G11" s="60"/>
      <c r="H11" s="60" t="s">
        <v>39</v>
      </c>
      <c r="I11" s="60"/>
      <c r="J11" s="60"/>
      <c r="K11" s="60" t="s">
        <v>39</v>
      </c>
    </row>
    <row r="12" spans="3:18" ht="15" customHeight="1" x14ac:dyDescent="0.25">
      <c r="C12" s="190"/>
      <c r="D12" s="60" t="s">
        <v>1</v>
      </c>
      <c r="E12" s="60" t="s">
        <v>47</v>
      </c>
      <c r="F12" s="60"/>
      <c r="G12" s="60" t="s">
        <v>1</v>
      </c>
      <c r="H12" s="60" t="s">
        <v>47</v>
      </c>
      <c r="I12" s="60"/>
      <c r="J12" s="60" t="s">
        <v>1</v>
      </c>
      <c r="K12" s="60" t="s">
        <v>72</v>
      </c>
    </row>
    <row r="13" spans="3:18" ht="15" customHeight="1" x14ac:dyDescent="0.25">
      <c r="C13" s="80"/>
      <c r="D13" s="60" t="s">
        <v>46</v>
      </c>
      <c r="E13" s="60" t="s">
        <v>45</v>
      </c>
      <c r="F13" s="60"/>
      <c r="G13" s="60" t="s">
        <v>46</v>
      </c>
      <c r="H13" s="60" t="s">
        <v>45</v>
      </c>
      <c r="I13" s="60"/>
      <c r="J13" s="60" t="s">
        <v>46</v>
      </c>
      <c r="K13" s="60" t="s">
        <v>45</v>
      </c>
    </row>
    <row r="14" spans="3:18" ht="4.95" customHeight="1" x14ac:dyDescent="0.25">
      <c r="C14" s="68"/>
      <c r="D14" s="46"/>
      <c r="E14" s="46"/>
      <c r="F14" s="46"/>
      <c r="G14" s="46"/>
      <c r="H14" s="46"/>
      <c r="I14" s="46"/>
      <c r="J14" s="46"/>
      <c r="K14" s="46"/>
    </row>
    <row r="15" spans="3:18" ht="4.95" customHeight="1" x14ac:dyDescent="0.25">
      <c r="C15" s="69"/>
      <c r="D15" s="48"/>
      <c r="E15" s="48"/>
      <c r="F15" s="48"/>
      <c r="G15" s="48"/>
      <c r="H15" s="48"/>
      <c r="I15" s="48"/>
      <c r="J15" s="48"/>
      <c r="K15" s="48"/>
      <c r="L15" s="48"/>
    </row>
    <row r="16" spans="3:18" ht="15" customHeight="1" x14ac:dyDescent="0.25">
      <c r="C16" s="66" t="s">
        <v>0</v>
      </c>
      <c r="D16" s="58"/>
      <c r="E16" s="58"/>
      <c r="F16" s="58"/>
      <c r="G16" s="58"/>
      <c r="H16" s="58"/>
      <c r="I16" s="58"/>
      <c r="J16" s="58"/>
      <c r="K16" s="58"/>
      <c r="R16" s="26"/>
    </row>
    <row r="17" spans="1:18" ht="15" customHeight="1" x14ac:dyDescent="0.25">
      <c r="C17" s="67">
        <v>2020</v>
      </c>
      <c r="D17" s="29">
        <v>59</v>
      </c>
      <c r="E17" s="6">
        <v>0.10107793622838818</v>
      </c>
      <c r="F17" s="6"/>
      <c r="G17" s="4">
        <v>233</v>
      </c>
      <c r="H17" s="6">
        <v>0.39917218883414307</v>
      </c>
      <c r="I17" s="6"/>
      <c r="J17" s="4">
        <v>-174</v>
      </c>
      <c r="K17" s="6">
        <v>-0.29809425260575495</v>
      </c>
      <c r="R17" s="26"/>
    </row>
    <row r="18" spans="1:18" ht="15" customHeight="1" x14ac:dyDescent="0.25">
      <c r="C18" s="67">
        <v>2021</v>
      </c>
      <c r="D18" s="29">
        <v>29</v>
      </c>
      <c r="E18" s="6">
        <v>5.025787488908607E-2</v>
      </c>
      <c r="F18" s="6"/>
      <c r="G18" s="25">
        <v>7653</v>
      </c>
      <c r="H18" s="6">
        <f>O19</f>
        <v>0</v>
      </c>
      <c r="I18" s="6"/>
      <c r="J18" s="4">
        <v>-7624</v>
      </c>
      <c r="K18" s="6">
        <v>-13.212622005323869</v>
      </c>
      <c r="R18" s="26"/>
    </row>
    <row r="19" spans="1:18" ht="15" customHeight="1" x14ac:dyDescent="0.25">
      <c r="C19" s="67">
        <v>2022</v>
      </c>
      <c r="D19" s="29">
        <v>31</v>
      </c>
      <c r="E19" s="6">
        <v>5.5481133282684426E-2</v>
      </c>
      <c r="F19" s="6"/>
      <c r="G19" s="25">
        <v>21567</v>
      </c>
      <c r="H19" s="6">
        <f>O20</f>
        <v>0</v>
      </c>
      <c r="I19" s="6"/>
      <c r="J19" s="4">
        <v>-21536</v>
      </c>
      <c r="K19" s="6">
        <v>-38.543280205673931</v>
      </c>
      <c r="R19" s="26"/>
    </row>
    <row r="20" spans="1:18" ht="15" customHeight="1" x14ac:dyDescent="0.25">
      <c r="C20" s="67">
        <v>2023</v>
      </c>
      <c r="D20" s="29">
        <v>64</v>
      </c>
      <c r="E20" s="6">
        <v>0.11901640380778106</v>
      </c>
      <c r="F20" s="6"/>
      <c r="G20" s="25">
        <v>15037</v>
      </c>
      <c r="H20" s="6">
        <f>O21</f>
        <v>0</v>
      </c>
      <c r="I20" s="6"/>
      <c r="J20" s="4">
        <v>-14973</v>
      </c>
      <c r="K20" s="6">
        <v>-27.844259597092282</v>
      </c>
      <c r="R20" s="26"/>
    </row>
    <row r="21" spans="1:18" s="36" customFormat="1" ht="15" customHeight="1" x14ac:dyDescent="0.25">
      <c r="A21" s="35"/>
      <c r="B21" s="35"/>
      <c r="C21" s="100">
        <v>2024</v>
      </c>
      <c r="D21" s="108">
        <v>6498</v>
      </c>
      <c r="E21" s="107">
        <v>12.445843915556731</v>
      </c>
      <c r="F21" s="106"/>
      <c r="G21" s="108">
        <v>16226</v>
      </c>
      <c r="H21" s="107">
        <v>31.078218432413589</v>
      </c>
      <c r="I21" s="106"/>
      <c r="J21" s="108">
        <v>-9728</v>
      </c>
      <c r="K21" s="107">
        <v>-18.63237451685686</v>
      </c>
    </row>
    <row r="22" spans="1:18" ht="15" customHeight="1" x14ac:dyDescent="0.25">
      <c r="C22" s="66" t="s">
        <v>41</v>
      </c>
      <c r="D22" s="64"/>
      <c r="E22" s="59"/>
      <c r="F22" s="59"/>
      <c r="G22" s="60"/>
      <c r="H22" s="59"/>
      <c r="I22" s="59"/>
      <c r="J22" s="60"/>
      <c r="K22" s="59"/>
      <c r="R22" s="27"/>
    </row>
    <row r="23" spans="1:18" ht="15" customHeight="1" x14ac:dyDescent="0.25">
      <c r="C23" s="67">
        <v>2020</v>
      </c>
      <c r="D23" s="29">
        <v>57</v>
      </c>
      <c r="E23" s="6">
        <v>0.11095182063178304</v>
      </c>
      <c r="F23" s="6"/>
      <c r="G23" s="4">
        <v>273</v>
      </c>
      <c r="H23" s="6">
        <v>0.53140082513117126</v>
      </c>
      <c r="I23" s="6"/>
      <c r="J23" s="4">
        <v>-216</v>
      </c>
      <c r="K23" s="6">
        <v>-0.42044900449938832</v>
      </c>
    </row>
    <row r="24" spans="1:18" ht="15" customHeight="1" x14ac:dyDescent="0.25">
      <c r="C24" s="67">
        <v>2021</v>
      </c>
      <c r="D24" s="31">
        <v>18</v>
      </c>
      <c r="E24" s="6">
        <v>3.5408083075231356E-2</v>
      </c>
      <c r="F24" s="6">
        <v>3.5408083075231356E-2</v>
      </c>
      <c r="G24" s="32">
        <v>9419</v>
      </c>
      <c r="H24" s="6">
        <v>18.52826302697801</v>
      </c>
      <c r="I24" s="6"/>
      <c r="J24" s="4">
        <v>-9401</v>
      </c>
      <c r="K24" s="6">
        <v>-18.492854943902778</v>
      </c>
    </row>
    <row r="25" spans="1:18" ht="15" customHeight="1" x14ac:dyDescent="0.25">
      <c r="C25" s="67">
        <v>2022</v>
      </c>
      <c r="D25" s="31">
        <v>149</v>
      </c>
      <c r="E25" s="6">
        <v>0.30300534529899403</v>
      </c>
      <c r="F25" s="6">
        <v>0.30300534529899403</v>
      </c>
      <c r="G25" s="32">
        <v>22381</v>
      </c>
      <c r="H25" s="6">
        <v>45.513843175414671</v>
      </c>
      <c r="I25" s="6"/>
      <c r="J25" s="4">
        <v>-22232</v>
      </c>
      <c r="K25" s="6">
        <v>-45.210837830115679</v>
      </c>
      <c r="M25" s="27"/>
      <c r="N25" s="27"/>
      <c r="O25" s="27"/>
    </row>
    <row r="26" spans="1:18" ht="15" customHeight="1" x14ac:dyDescent="0.25">
      <c r="C26" s="67">
        <v>2023</v>
      </c>
      <c r="D26" s="31">
        <v>126</v>
      </c>
      <c r="E26" s="6">
        <v>0.26627500290577882</v>
      </c>
      <c r="F26" s="6">
        <v>0.26627500290577882</v>
      </c>
      <c r="G26" s="32">
        <v>16661</v>
      </c>
      <c r="H26" s="6">
        <v>35.209585900104614</v>
      </c>
      <c r="I26" s="6"/>
      <c r="J26" s="4">
        <v>-16535</v>
      </c>
      <c r="K26" s="6">
        <v>-34.943310897198828</v>
      </c>
      <c r="M26" s="27"/>
      <c r="N26" s="27"/>
      <c r="O26" s="27"/>
    </row>
    <row r="27" spans="1:18" s="36" customFormat="1" ht="15" customHeight="1" x14ac:dyDescent="0.25">
      <c r="A27" s="35"/>
      <c r="B27" s="35"/>
      <c r="C27" s="100">
        <v>2024</v>
      </c>
      <c r="D27" s="108">
        <v>6518</v>
      </c>
      <c r="E27" s="107">
        <v>14.204706425897109</v>
      </c>
      <c r="F27" s="106"/>
      <c r="G27" s="108">
        <v>18054</v>
      </c>
      <c r="H27" s="107">
        <v>39.345162597905251</v>
      </c>
      <c r="I27" s="106"/>
      <c r="J27" s="108">
        <v>-11536</v>
      </c>
      <c r="K27" s="107">
        <v>-25.140456172008143</v>
      </c>
      <c r="M27" s="119"/>
      <c r="N27" s="119"/>
      <c r="O27" s="119"/>
    </row>
    <row r="28" spans="1:18" ht="15" customHeight="1" x14ac:dyDescent="0.25">
      <c r="C28" s="66" t="s">
        <v>42</v>
      </c>
      <c r="D28" s="64"/>
      <c r="E28" s="59"/>
      <c r="F28" s="59"/>
      <c r="G28" s="111"/>
      <c r="H28" s="59"/>
      <c r="I28" s="59"/>
      <c r="J28" s="60"/>
      <c r="K28" s="59"/>
      <c r="M28" s="27"/>
      <c r="N28" s="27"/>
      <c r="O28" s="27"/>
    </row>
    <row r="29" spans="1:18" ht="15" customHeight="1" x14ac:dyDescent="0.25">
      <c r="C29" s="67">
        <v>2020</v>
      </c>
      <c r="D29" s="29">
        <v>836</v>
      </c>
      <c r="E29" s="6">
        <v>0.39206702094955725</v>
      </c>
      <c r="F29" s="6"/>
      <c r="G29" s="4">
        <v>2324</v>
      </c>
      <c r="H29" s="6">
        <v>1.0899087998645587</v>
      </c>
      <c r="I29" s="6"/>
      <c r="J29" s="4">
        <v>-1488</v>
      </c>
      <c r="K29" s="6">
        <v>-0.69784177891500143</v>
      </c>
      <c r="M29" s="27"/>
      <c r="N29" s="27"/>
      <c r="O29" s="27"/>
    </row>
    <row r="30" spans="1:18" ht="15" customHeight="1" x14ac:dyDescent="0.25">
      <c r="C30" s="67">
        <v>2021</v>
      </c>
      <c r="D30" s="29">
        <v>416</v>
      </c>
      <c r="E30" s="6">
        <v>0.19934408130171685</v>
      </c>
      <c r="F30" s="6"/>
      <c r="G30" s="4">
        <v>88167</v>
      </c>
      <c r="H30" s="6">
        <v>42.248965423385741</v>
      </c>
      <c r="I30" s="6"/>
      <c r="J30" s="4">
        <v>-87751</v>
      </c>
      <c r="K30" s="6">
        <v>-42.049621342084031</v>
      </c>
      <c r="M30" s="27"/>
      <c r="N30" s="27"/>
      <c r="O30" s="27"/>
    </row>
    <row r="31" spans="1:18" ht="15" customHeight="1" x14ac:dyDescent="0.25">
      <c r="C31" s="67">
        <v>2022</v>
      </c>
      <c r="D31" s="29">
        <v>1088</v>
      </c>
      <c r="E31" s="6">
        <v>0.5482613614317281</v>
      </c>
      <c r="F31" s="6"/>
      <c r="G31" s="4">
        <v>122589</v>
      </c>
      <c r="H31" s="6">
        <v>61.774643415950472</v>
      </c>
      <c r="I31" s="6"/>
      <c r="J31" s="4">
        <v>-121501</v>
      </c>
      <c r="K31" s="6">
        <v>-61.226382054518744</v>
      </c>
      <c r="M31" s="27"/>
      <c r="N31" s="27"/>
      <c r="O31" s="27"/>
    </row>
    <row r="32" spans="1:18" ht="15" customHeight="1" x14ac:dyDescent="0.25">
      <c r="C32" s="67">
        <v>2023</v>
      </c>
      <c r="D32" s="29">
        <v>1116</v>
      </c>
      <c r="E32" s="6">
        <v>0.59653432798483652</v>
      </c>
      <c r="F32" s="6"/>
      <c r="G32" s="4">
        <v>118466</v>
      </c>
      <c r="H32" s="6">
        <v>63.323508690906486</v>
      </c>
      <c r="I32" s="6"/>
      <c r="J32" s="4">
        <v>-117350</v>
      </c>
      <c r="K32" s="6">
        <v>-62.726974362921659</v>
      </c>
    </row>
    <row r="33" spans="1:11" s="36" customFormat="1" ht="15" customHeight="1" x14ac:dyDescent="0.25">
      <c r="A33" s="35"/>
      <c r="B33" s="35"/>
      <c r="C33" s="100">
        <v>2024</v>
      </c>
      <c r="D33" s="108">
        <v>38958</v>
      </c>
      <c r="E33" s="107">
        <v>21.860903980196237</v>
      </c>
      <c r="F33" s="106"/>
      <c r="G33" s="108">
        <v>103312</v>
      </c>
      <c r="H33" s="107">
        <v>57.972527131835143</v>
      </c>
      <c r="I33" s="106"/>
      <c r="J33" s="108">
        <v>-64354</v>
      </c>
      <c r="K33" s="107">
        <v>-36.111623151638902</v>
      </c>
    </row>
    <row r="34" spans="1:11" ht="15" customHeight="1" x14ac:dyDescent="0.25">
      <c r="C34" s="66" t="s">
        <v>43</v>
      </c>
      <c r="D34" s="65"/>
      <c r="E34" s="62"/>
      <c r="F34" s="62"/>
      <c r="G34" s="61"/>
      <c r="H34" s="62"/>
      <c r="I34" s="62"/>
      <c r="J34" s="46"/>
      <c r="K34" s="62"/>
    </row>
    <row r="35" spans="1:11" ht="15" customHeight="1" x14ac:dyDescent="0.25">
      <c r="C35" s="67">
        <v>2020</v>
      </c>
      <c r="D35" s="29">
        <v>67</v>
      </c>
      <c r="E35" s="6">
        <v>0.17442057225567451</v>
      </c>
      <c r="F35" s="6"/>
      <c r="G35" s="4">
        <v>181</v>
      </c>
      <c r="H35" s="6">
        <v>0.47119587430264315</v>
      </c>
      <c r="I35" s="6"/>
      <c r="J35" s="4">
        <v>-114</v>
      </c>
      <c r="K35" s="6">
        <v>-0.29677530204696861</v>
      </c>
    </row>
    <row r="36" spans="1:11" ht="15" customHeight="1" x14ac:dyDescent="0.25">
      <c r="C36" s="67">
        <v>2021</v>
      </c>
      <c r="D36" s="29">
        <v>8</v>
      </c>
      <c r="E36" s="6">
        <f>M121</f>
        <v>0</v>
      </c>
      <c r="F36" s="6"/>
      <c r="G36" s="4">
        <v>8063</v>
      </c>
      <c r="H36" s="6">
        <f>O121</f>
        <v>0</v>
      </c>
      <c r="I36" s="6"/>
      <c r="J36" s="4">
        <v>-8055</v>
      </c>
      <c r="K36" s="6">
        <v>-21.246458923512748</v>
      </c>
    </row>
    <row r="37" spans="1:11" ht="15" customHeight="1" x14ac:dyDescent="0.25">
      <c r="C37" s="67">
        <v>2022</v>
      </c>
      <c r="D37" s="9">
        <v>100</v>
      </c>
      <c r="E37" s="109">
        <f>M129</f>
        <v>0</v>
      </c>
      <c r="F37" s="9"/>
      <c r="G37" s="86">
        <v>18623</v>
      </c>
      <c r="H37" s="109">
        <f>O129</f>
        <v>0</v>
      </c>
      <c r="I37" s="9"/>
      <c r="J37" s="86">
        <v>-18523</v>
      </c>
      <c r="K37" s="109">
        <v>-50.864794878096667</v>
      </c>
    </row>
    <row r="38" spans="1:11" ht="15" customHeight="1" x14ac:dyDescent="0.25">
      <c r="C38" s="67">
        <v>2023</v>
      </c>
      <c r="D38" s="9">
        <v>57</v>
      </c>
      <c r="E38" s="109">
        <f>M130</f>
        <v>0</v>
      </c>
      <c r="F38" s="9"/>
      <c r="G38" s="86">
        <v>13047</v>
      </c>
      <c r="H38" s="109">
        <f>O130</f>
        <v>0</v>
      </c>
      <c r="I38" s="9"/>
      <c r="J38" s="86">
        <v>-12990</v>
      </c>
      <c r="K38" s="109">
        <v>-37.325655569539506</v>
      </c>
    </row>
    <row r="39" spans="1:11" s="36" customFormat="1" ht="15" customHeight="1" x14ac:dyDescent="0.25">
      <c r="A39" s="35"/>
      <c r="B39" s="35"/>
      <c r="C39" s="100">
        <v>2024</v>
      </c>
      <c r="D39" s="108">
        <v>5140</v>
      </c>
      <c r="E39" s="107">
        <v>15.301535512065588</v>
      </c>
      <c r="F39" s="106"/>
      <c r="G39" s="108">
        <v>14965</v>
      </c>
      <c r="H39" s="107">
        <v>44.550093178611192</v>
      </c>
      <c r="I39" s="106"/>
      <c r="J39" s="108">
        <v>-9825</v>
      </c>
      <c r="K39" s="107">
        <v>-29.248557666545604</v>
      </c>
    </row>
    <row r="40" spans="1:11" ht="15" customHeight="1" x14ac:dyDescent="0.25">
      <c r="C40" s="66" t="s">
        <v>2</v>
      </c>
      <c r="D40" s="64"/>
      <c r="E40" s="59"/>
      <c r="F40" s="59"/>
      <c r="G40" s="60"/>
      <c r="H40" s="59"/>
      <c r="I40" s="59"/>
      <c r="J40" s="60"/>
      <c r="K40" s="59"/>
    </row>
    <row r="41" spans="1:11" ht="15" customHeight="1" x14ac:dyDescent="0.25">
      <c r="C41" s="67">
        <v>2020</v>
      </c>
      <c r="D41" s="8">
        <v>58</v>
      </c>
      <c r="E41" s="6">
        <v>8.094453903480614E-2</v>
      </c>
      <c r="F41" s="6"/>
      <c r="G41" s="8">
        <v>474</v>
      </c>
      <c r="H41" s="6">
        <v>0.66151226728445023</v>
      </c>
      <c r="I41" s="6"/>
      <c r="J41" s="8">
        <v>-416</v>
      </c>
      <c r="K41" s="5">
        <v>-0.58056772824964409</v>
      </c>
    </row>
    <row r="42" spans="1:11" ht="15" customHeight="1" x14ac:dyDescent="0.25">
      <c r="C42" s="67">
        <v>2021</v>
      </c>
      <c r="D42" s="8">
        <v>93</v>
      </c>
      <c r="E42" s="6">
        <v>0.13177414761255002</v>
      </c>
      <c r="F42" s="6"/>
      <c r="G42" s="8">
        <v>15917</v>
      </c>
      <c r="H42" s="6">
        <v>22.553216210203853</v>
      </c>
      <c r="I42" s="6"/>
      <c r="J42" s="8">
        <v>-15824</v>
      </c>
      <c r="K42" s="5">
        <v>-22.421442062591304</v>
      </c>
    </row>
    <row r="43" spans="1:11" ht="15" customHeight="1" x14ac:dyDescent="0.25">
      <c r="C43" s="67">
        <v>2022</v>
      </c>
      <c r="D43" s="8">
        <v>179</v>
      </c>
      <c r="E43" s="6">
        <v>0.26358493177715148</v>
      </c>
      <c r="F43" s="6"/>
      <c r="G43" s="8">
        <v>31322</v>
      </c>
      <c r="H43" s="6">
        <v>46.122945436446578</v>
      </c>
      <c r="I43" s="6"/>
      <c r="J43" s="8">
        <v>-31143</v>
      </c>
      <c r="K43" s="5">
        <v>-45.859360504669425</v>
      </c>
    </row>
    <row r="44" spans="1:11" ht="15" customHeight="1" x14ac:dyDescent="0.25">
      <c r="C44" s="67">
        <v>2023</v>
      </c>
      <c r="D44" s="8">
        <v>177</v>
      </c>
      <c r="E44" s="6">
        <v>0.27215319303349328</v>
      </c>
      <c r="F44" s="6"/>
      <c r="G44" s="8">
        <v>25543</v>
      </c>
      <c r="H44" s="6">
        <v>39.274627173189373</v>
      </c>
      <c r="I44" s="6"/>
      <c r="J44" s="8">
        <v>-25366</v>
      </c>
      <c r="K44" s="5">
        <v>-39.002473980155884</v>
      </c>
    </row>
    <row r="45" spans="1:11" s="36" customFormat="1" ht="15" customHeight="1" x14ac:dyDescent="0.25">
      <c r="A45" s="35"/>
      <c r="B45" s="35"/>
      <c r="C45" s="100">
        <v>2024</v>
      </c>
      <c r="D45" s="108">
        <v>10520</v>
      </c>
      <c r="E45" s="107">
        <v>16.739770560121954</v>
      </c>
      <c r="F45" s="106"/>
      <c r="G45" s="108">
        <v>26470</v>
      </c>
      <c r="H45" s="107">
        <v>42.119936000611034</v>
      </c>
      <c r="I45" s="106"/>
      <c r="J45" s="108">
        <v>-15950</v>
      </c>
      <c r="K45" s="107">
        <v>-25.380165440489083</v>
      </c>
    </row>
    <row r="46" spans="1:11" ht="15" customHeight="1" x14ac:dyDescent="0.25">
      <c r="C46" s="66" t="s">
        <v>3</v>
      </c>
      <c r="D46" s="57"/>
      <c r="E46" s="57"/>
      <c r="F46" s="57"/>
      <c r="G46" s="57"/>
      <c r="H46" s="57"/>
      <c r="I46" s="57"/>
      <c r="J46" s="57"/>
      <c r="K46" s="57"/>
    </row>
    <row r="47" spans="1:11" ht="15" customHeight="1" x14ac:dyDescent="0.25">
      <c r="C47" s="67">
        <v>2020</v>
      </c>
      <c r="D47" s="4">
        <v>211</v>
      </c>
      <c r="E47" s="6">
        <v>0.27180371392079433</v>
      </c>
      <c r="F47" s="6"/>
      <c r="G47" s="4">
        <v>466</v>
      </c>
      <c r="H47" s="6">
        <v>0.60028687529426616</v>
      </c>
      <c r="I47" s="6"/>
      <c r="J47" s="4">
        <v>-255</v>
      </c>
      <c r="K47" s="6">
        <v>-0.32848316137347183</v>
      </c>
    </row>
    <row r="48" spans="1:11" ht="15" customHeight="1" x14ac:dyDescent="0.25">
      <c r="C48" s="67">
        <v>2021</v>
      </c>
      <c r="D48" s="4">
        <v>21</v>
      </c>
      <c r="E48" s="6">
        <v>2.7491498908522038E-2</v>
      </c>
      <c r="F48" s="6"/>
      <c r="G48" s="4">
        <v>14322</v>
      </c>
      <c r="H48" s="6">
        <v>18.74920225561203</v>
      </c>
      <c r="I48" s="6"/>
      <c r="J48" s="4">
        <v>-14301</v>
      </c>
      <c r="K48" s="6">
        <v>-18.721710756703509</v>
      </c>
    </row>
    <row r="49" spans="1:18" ht="15" customHeight="1" x14ac:dyDescent="0.25">
      <c r="C49" s="67">
        <v>2022</v>
      </c>
      <c r="D49" s="4">
        <v>279</v>
      </c>
      <c r="E49" s="6">
        <v>0.38020533813745716</v>
      </c>
      <c r="F49" s="6"/>
      <c r="G49" s="4">
        <v>34365</v>
      </c>
      <c r="H49" s="6">
        <v>46.830668261984641</v>
      </c>
      <c r="I49" s="6"/>
      <c r="J49" s="4">
        <v>-34086</v>
      </c>
      <c r="K49" s="6">
        <v>-46.450462923847184</v>
      </c>
    </row>
    <row r="50" spans="1:18" ht="15" customHeight="1" x14ac:dyDescent="0.25">
      <c r="C50" s="67">
        <v>2023</v>
      </c>
      <c r="D50" s="4">
        <v>124</v>
      </c>
      <c r="E50" s="6">
        <v>0.17705445638213491</v>
      </c>
      <c r="F50" s="6"/>
      <c r="G50" s="4">
        <v>25597</v>
      </c>
      <c r="H50" s="6">
        <v>36.548894516237965</v>
      </c>
      <c r="I50" s="6"/>
      <c r="J50" s="4">
        <v>-25473</v>
      </c>
      <c r="K50" s="6">
        <v>-36.371840059855828</v>
      </c>
    </row>
    <row r="51" spans="1:18" s="36" customFormat="1" ht="15" customHeight="1" x14ac:dyDescent="0.25">
      <c r="A51" s="35"/>
      <c r="B51" s="35"/>
      <c r="C51" s="100">
        <v>2024</v>
      </c>
      <c r="D51" s="108">
        <v>11034</v>
      </c>
      <c r="E51" s="107">
        <v>16.332487647760612</v>
      </c>
      <c r="F51" s="106"/>
      <c r="G51" s="108">
        <v>25722</v>
      </c>
      <c r="H51" s="107">
        <v>38.073613129934607</v>
      </c>
      <c r="I51" s="106"/>
      <c r="J51" s="108">
        <v>-14688</v>
      </c>
      <c r="K51" s="107">
        <v>-21.741125482173995</v>
      </c>
    </row>
    <row r="52" spans="1:18" ht="4.95" customHeight="1" x14ac:dyDescent="0.25">
      <c r="C52" s="98"/>
      <c r="D52" s="49"/>
      <c r="E52" s="49"/>
      <c r="F52" s="49"/>
      <c r="G52" s="49"/>
      <c r="H52" s="49"/>
      <c r="I52" s="49"/>
      <c r="J52" s="50"/>
      <c r="K52" s="50"/>
    </row>
    <row r="53" spans="1:18" ht="5.0999999999999996" customHeight="1" x14ac:dyDescent="0.25">
      <c r="C53" s="9"/>
      <c r="D53" s="9"/>
      <c r="E53" s="9"/>
      <c r="F53" s="9"/>
      <c r="G53" s="9"/>
      <c r="H53" s="9"/>
      <c r="I53" s="9"/>
      <c r="J53" s="10"/>
      <c r="K53" s="10"/>
    </row>
    <row r="54" spans="1:18" ht="15" customHeight="1" x14ac:dyDescent="0.25">
      <c r="C54" s="9" t="s">
        <v>85</v>
      </c>
      <c r="D54" s="9"/>
      <c r="E54" s="9"/>
      <c r="F54" s="9"/>
      <c r="G54" s="9"/>
      <c r="H54" s="9"/>
      <c r="I54" s="9"/>
      <c r="J54" s="10"/>
      <c r="K54" s="10"/>
    </row>
    <row r="55" spans="1:18" ht="15" customHeight="1" x14ac:dyDescent="0.25">
      <c r="C55" s="9"/>
      <c r="D55" s="9"/>
      <c r="E55" s="9"/>
      <c r="F55" s="9"/>
      <c r="G55" s="9"/>
      <c r="H55" s="9"/>
      <c r="I55" s="9"/>
      <c r="J55" s="10"/>
      <c r="K55" s="10"/>
    </row>
    <row r="56" spans="1:18" ht="15" customHeight="1" x14ac:dyDescent="0.3">
      <c r="G56" s="191" t="s">
        <v>76</v>
      </c>
      <c r="H56" s="191"/>
      <c r="I56" s="191"/>
      <c r="J56" s="191"/>
      <c r="K56" s="191"/>
    </row>
    <row r="57" spans="1:18" ht="4.95" customHeight="1" x14ac:dyDescent="0.25">
      <c r="C57" s="41"/>
      <c r="D57" s="41"/>
      <c r="E57" s="41"/>
      <c r="F57" s="41"/>
      <c r="G57" s="41"/>
      <c r="H57" s="42"/>
      <c r="I57" s="42"/>
      <c r="J57" s="42"/>
      <c r="K57" s="42"/>
    </row>
    <row r="58" spans="1:18" ht="4.95" customHeight="1" x14ac:dyDescent="0.25">
      <c r="C58" s="39"/>
      <c r="D58" s="39"/>
      <c r="E58" s="39"/>
      <c r="F58" s="39"/>
      <c r="G58" s="39"/>
      <c r="H58" s="40"/>
      <c r="I58" s="40"/>
      <c r="J58" s="40"/>
      <c r="K58" s="40"/>
    </row>
    <row r="59" spans="1:18" ht="15" customHeight="1" x14ac:dyDescent="0.25">
      <c r="C59" s="43" t="s">
        <v>68</v>
      </c>
      <c r="D59" s="3"/>
      <c r="E59" s="3"/>
      <c r="F59" s="3"/>
      <c r="G59" s="3"/>
      <c r="H59" s="3"/>
      <c r="I59" s="3"/>
      <c r="J59" s="3"/>
      <c r="K59" s="3"/>
      <c r="R59" s="26"/>
    </row>
    <row r="60" spans="1:18" ht="15" customHeight="1" x14ac:dyDescent="0.25">
      <c r="C60" s="43" t="s">
        <v>79</v>
      </c>
      <c r="D60" s="16"/>
      <c r="E60" s="16"/>
      <c r="F60" s="16"/>
      <c r="G60" s="16"/>
      <c r="H60" s="17" t="s">
        <v>34</v>
      </c>
      <c r="I60" s="17"/>
      <c r="J60" s="194"/>
      <c r="K60" s="194"/>
      <c r="R60" s="26"/>
    </row>
    <row r="61" spans="1:18" ht="15" customHeight="1" x14ac:dyDescent="0.25">
      <c r="C61" s="43"/>
      <c r="D61" s="16"/>
      <c r="E61" s="16"/>
      <c r="F61" s="16"/>
      <c r="G61" s="16"/>
      <c r="H61" s="17"/>
      <c r="I61" s="17"/>
      <c r="J61" s="99"/>
      <c r="K61" s="99"/>
      <c r="R61" s="26"/>
    </row>
    <row r="62" spans="1:18" ht="4.95" customHeight="1" x14ac:dyDescent="0.25">
      <c r="C62" s="44"/>
      <c r="D62" s="44"/>
      <c r="E62" s="44"/>
      <c r="F62" s="44"/>
      <c r="G62" s="44"/>
      <c r="H62" s="44"/>
      <c r="I62" s="44"/>
      <c r="J62" s="45"/>
      <c r="K62" s="45"/>
      <c r="R62" s="26"/>
    </row>
    <row r="63" spans="1:18" ht="4.95" customHeight="1" x14ac:dyDescent="0.25">
      <c r="C63" s="70"/>
      <c r="D63" s="70"/>
      <c r="E63" s="70"/>
      <c r="F63" s="70"/>
      <c r="G63" s="70"/>
      <c r="H63" s="70"/>
      <c r="I63" s="70"/>
      <c r="J63" s="70"/>
      <c r="K63" s="70"/>
      <c r="R63" s="26"/>
    </row>
    <row r="64" spans="1:18" ht="15" customHeight="1" x14ac:dyDescent="0.25">
      <c r="C64" s="190" t="s">
        <v>18</v>
      </c>
      <c r="D64" s="192" t="s">
        <v>35</v>
      </c>
      <c r="E64" s="192"/>
      <c r="F64" s="64"/>
      <c r="G64" s="198" t="s">
        <v>37</v>
      </c>
      <c r="H64" s="198"/>
      <c r="I64" s="81"/>
      <c r="J64" s="198" t="s">
        <v>64</v>
      </c>
      <c r="K64" s="198"/>
      <c r="R64" s="26"/>
    </row>
    <row r="65" spans="1:18" ht="15" customHeight="1" x14ac:dyDescent="0.25">
      <c r="C65" s="190"/>
      <c r="D65" s="60"/>
      <c r="E65" s="60" t="s">
        <v>39</v>
      </c>
      <c r="F65" s="60"/>
      <c r="G65" s="60"/>
      <c r="H65" s="60" t="s">
        <v>39</v>
      </c>
      <c r="I65" s="60"/>
      <c r="J65" s="60"/>
      <c r="K65" s="60" t="s">
        <v>39</v>
      </c>
    </row>
    <row r="66" spans="1:18" ht="15" customHeight="1" x14ac:dyDescent="0.25">
      <c r="C66" s="190"/>
      <c r="D66" s="60" t="s">
        <v>1</v>
      </c>
      <c r="E66" s="60" t="s">
        <v>47</v>
      </c>
      <c r="F66" s="60"/>
      <c r="G66" s="60" t="s">
        <v>1</v>
      </c>
      <c r="H66" s="60" t="s">
        <v>47</v>
      </c>
      <c r="I66" s="60"/>
      <c r="J66" s="60" t="s">
        <v>1</v>
      </c>
      <c r="K66" s="60" t="s">
        <v>72</v>
      </c>
    </row>
    <row r="67" spans="1:18" ht="15" customHeight="1" x14ac:dyDescent="0.25">
      <c r="C67" s="80"/>
      <c r="D67" s="60" t="s">
        <v>46</v>
      </c>
      <c r="E67" s="60" t="s">
        <v>45</v>
      </c>
      <c r="F67" s="60"/>
      <c r="G67" s="60" t="s">
        <v>46</v>
      </c>
      <c r="H67" s="60" t="s">
        <v>45</v>
      </c>
      <c r="I67" s="60"/>
      <c r="J67" s="60" t="s">
        <v>46</v>
      </c>
      <c r="K67" s="60" t="s">
        <v>45</v>
      </c>
      <c r="Q67" s="30"/>
      <c r="R67" s="30"/>
    </row>
    <row r="68" spans="1:18" ht="4.95" customHeight="1" x14ac:dyDescent="0.25">
      <c r="C68" s="68"/>
      <c r="D68" s="46"/>
      <c r="E68" s="46"/>
      <c r="F68" s="46"/>
      <c r="G68" s="46"/>
      <c r="H68" s="46"/>
      <c r="I68" s="46"/>
      <c r="J68" s="46"/>
      <c r="K68" s="46"/>
      <c r="Q68" s="30"/>
      <c r="R68" s="30"/>
    </row>
    <row r="69" spans="1:18" ht="4.95" customHeight="1" x14ac:dyDescent="0.25">
      <c r="C69" s="69"/>
      <c r="D69" s="48"/>
      <c r="E69" s="48"/>
      <c r="F69" s="48"/>
      <c r="G69" s="48"/>
      <c r="H69" s="48"/>
      <c r="I69" s="48"/>
      <c r="J69" s="48"/>
      <c r="K69" s="48"/>
      <c r="Q69" s="30"/>
      <c r="R69" s="30"/>
    </row>
    <row r="70" spans="1:18" ht="15" customHeight="1" x14ac:dyDescent="0.25">
      <c r="C70" s="66" t="s">
        <v>4</v>
      </c>
      <c r="D70" s="60"/>
      <c r="E70" s="60"/>
      <c r="F70" s="60"/>
      <c r="G70" s="60"/>
      <c r="H70" s="60"/>
      <c r="I70" s="60"/>
      <c r="J70" s="60"/>
      <c r="K70" s="60"/>
    </row>
    <row r="71" spans="1:18" ht="15" customHeight="1" x14ac:dyDescent="0.25">
      <c r="C71" s="67">
        <v>2020</v>
      </c>
      <c r="D71" s="4">
        <v>76</v>
      </c>
      <c r="E71" s="6">
        <v>0.18706564157976932</v>
      </c>
      <c r="F71" s="6"/>
      <c r="G71" s="4">
        <v>288</v>
      </c>
      <c r="H71" s="6">
        <v>0.70888032598649442</v>
      </c>
      <c r="I71" s="6"/>
      <c r="J71" s="4">
        <v>-212</v>
      </c>
      <c r="K71" s="6">
        <v>-0.52181468440672496</v>
      </c>
    </row>
    <row r="72" spans="1:18" ht="15" customHeight="1" x14ac:dyDescent="0.25">
      <c r="C72" s="67">
        <v>2021</v>
      </c>
      <c r="D72" s="4">
        <v>70</v>
      </c>
      <c r="E72" s="6">
        <v>0.1751742984269348</v>
      </c>
      <c r="F72" s="6"/>
      <c r="G72" s="4">
        <v>9925</v>
      </c>
      <c r="H72" s="6">
        <v>24.837213026961827</v>
      </c>
      <c r="I72" s="6"/>
      <c r="J72" s="4">
        <v>-9855</v>
      </c>
      <c r="K72" s="6">
        <v>-24.662038728534892</v>
      </c>
    </row>
    <row r="73" spans="1:18" ht="15" customHeight="1" x14ac:dyDescent="0.25">
      <c r="C73" s="67">
        <v>2022</v>
      </c>
      <c r="D73" s="4">
        <v>113</v>
      </c>
      <c r="E73" s="6">
        <v>0.29521914796618831</v>
      </c>
      <c r="F73" s="6"/>
      <c r="G73" s="4">
        <v>19339</v>
      </c>
      <c r="H73" s="6">
        <v>50.524275243523142</v>
      </c>
      <c r="I73" s="6"/>
      <c r="J73" s="4">
        <v>-19226</v>
      </c>
      <c r="K73" s="6">
        <v>-50.229056095556949</v>
      </c>
      <c r="M73" s="27"/>
      <c r="N73" s="27"/>
      <c r="O73" s="27"/>
    </row>
    <row r="74" spans="1:18" ht="15" customHeight="1" x14ac:dyDescent="0.25">
      <c r="C74" s="67">
        <v>2023</v>
      </c>
      <c r="D74" s="4">
        <v>93</v>
      </c>
      <c r="E74" s="6">
        <v>0.25506915665360236</v>
      </c>
      <c r="F74" s="6"/>
      <c r="G74" s="4">
        <v>15185</v>
      </c>
      <c r="H74" s="6">
        <v>41.64758219123604</v>
      </c>
      <c r="I74" s="6"/>
      <c r="J74" s="4">
        <v>-15092</v>
      </c>
      <c r="K74" s="6">
        <v>-41.392513034582443</v>
      </c>
      <c r="M74" s="119"/>
      <c r="N74" s="119"/>
      <c r="O74" s="119"/>
    </row>
    <row r="75" spans="1:18" s="36" customFormat="1" ht="15" customHeight="1" x14ac:dyDescent="0.25">
      <c r="A75" s="35"/>
      <c r="B75" s="35"/>
      <c r="C75" s="100">
        <v>2024</v>
      </c>
      <c r="D75" s="108">
        <v>5701</v>
      </c>
      <c r="E75" s="107">
        <v>16.303710588403515</v>
      </c>
      <c r="F75" s="106"/>
      <c r="G75" s="108">
        <v>17230</v>
      </c>
      <c r="H75" s="107">
        <v>49.274326160005714</v>
      </c>
      <c r="I75" s="106"/>
      <c r="J75" s="108">
        <v>-11529</v>
      </c>
      <c r="K75" s="107">
        <v>-32.970615571602202</v>
      </c>
      <c r="M75" s="27"/>
      <c r="N75" s="27"/>
      <c r="O75" s="27"/>
    </row>
    <row r="76" spans="1:18" ht="15" customHeight="1" x14ac:dyDescent="0.25">
      <c r="C76" s="66" t="s">
        <v>5</v>
      </c>
      <c r="D76" s="60"/>
      <c r="E76" s="60"/>
      <c r="F76" s="60"/>
      <c r="G76" s="60"/>
      <c r="H76" s="60"/>
      <c r="I76" s="60"/>
      <c r="J76" s="61"/>
      <c r="K76" s="60"/>
      <c r="M76" s="27"/>
      <c r="N76" s="27"/>
      <c r="O76" s="27"/>
    </row>
    <row r="77" spans="1:18" ht="15" customHeight="1" x14ac:dyDescent="0.25">
      <c r="C77" s="67">
        <v>2020</v>
      </c>
      <c r="D77" s="4">
        <v>78</v>
      </c>
      <c r="E77" s="6">
        <v>0.16793659747535314</v>
      </c>
      <c r="F77" s="6"/>
      <c r="G77" s="4">
        <v>295</v>
      </c>
      <c r="H77" s="6">
        <v>0.63514482378498949</v>
      </c>
      <c r="I77" s="6"/>
      <c r="J77" s="4">
        <v>-217</v>
      </c>
      <c r="K77" s="6">
        <v>-0.46720822630963632</v>
      </c>
      <c r="M77" s="27"/>
      <c r="N77" s="27"/>
      <c r="O77" s="27"/>
    </row>
    <row r="78" spans="1:18" ht="15" customHeight="1" x14ac:dyDescent="0.25">
      <c r="C78" s="67">
        <v>2021</v>
      </c>
      <c r="D78" s="4">
        <v>67</v>
      </c>
      <c r="E78" s="6">
        <v>0.14630561933679881</v>
      </c>
      <c r="F78" s="6"/>
      <c r="G78" s="4">
        <v>8828</v>
      </c>
      <c r="H78" s="6">
        <v>19.277403097093433</v>
      </c>
      <c r="I78" s="6"/>
      <c r="J78" s="4">
        <v>-8761</v>
      </c>
      <c r="K78" s="6">
        <v>-19.131097477756633</v>
      </c>
    </row>
    <row r="79" spans="1:18" ht="15" customHeight="1" x14ac:dyDescent="0.25">
      <c r="C79" s="67">
        <v>2022</v>
      </c>
      <c r="D79" s="4">
        <v>140</v>
      </c>
      <c r="E79" s="6">
        <v>0.3165769886970709</v>
      </c>
      <c r="F79" s="6"/>
      <c r="G79" s="4">
        <v>18007</v>
      </c>
      <c r="H79" s="6">
        <v>40.718584539058249</v>
      </c>
      <c r="I79" s="6"/>
      <c r="J79" s="4">
        <v>-17867</v>
      </c>
      <c r="K79" s="6">
        <v>-40.402007550361176</v>
      </c>
    </row>
    <row r="80" spans="1:18" ht="15" customHeight="1" x14ac:dyDescent="0.25">
      <c r="C80" s="67">
        <v>2023</v>
      </c>
      <c r="D80" s="4">
        <v>112</v>
      </c>
      <c r="E80" s="6">
        <v>0.26411107757319646</v>
      </c>
      <c r="F80" s="6"/>
      <c r="G80" s="4">
        <v>14870</v>
      </c>
      <c r="H80" s="6">
        <v>35.065461817084213</v>
      </c>
      <c r="I80" s="6"/>
      <c r="J80" s="4">
        <v>-14758</v>
      </c>
      <c r="K80" s="6">
        <v>-34.801350739511015</v>
      </c>
    </row>
    <row r="81" spans="1:11" s="36" customFormat="1" ht="15" customHeight="1" x14ac:dyDescent="0.25">
      <c r="A81" s="35"/>
      <c r="B81" s="35"/>
      <c r="C81" s="100">
        <v>2024</v>
      </c>
      <c r="D81" s="108">
        <v>6194</v>
      </c>
      <c r="E81" s="107">
        <v>15.111905932411183</v>
      </c>
      <c r="F81" s="106"/>
      <c r="G81" s="108">
        <v>14894</v>
      </c>
      <c r="H81" s="107">
        <v>36.337863570767226</v>
      </c>
      <c r="I81" s="106"/>
      <c r="J81" s="108">
        <v>-8700</v>
      </c>
      <c r="K81" s="107">
        <v>-21.225957638356039</v>
      </c>
    </row>
    <row r="82" spans="1:11" ht="15" customHeight="1" x14ac:dyDescent="0.25">
      <c r="C82" s="64" t="s">
        <v>66</v>
      </c>
      <c r="D82" s="60"/>
      <c r="E82" s="60"/>
      <c r="F82" s="60"/>
      <c r="G82" s="60"/>
      <c r="H82" s="60"/>
      <c r="I82" s="60"/>
      <c r="J82" s="61"/>
      <c r="K82" s="60"/>
    </row>
    <row r="83" spans="1:11" ht="15" customHeight="1" x14ac:dyDescent="0.25">
      <c r="C83" s="67">
        <v>2020</v>
      </c>
      <c r="D83" s="8">
        <v>87</v>
      </c>
      <c r="E83" s="6">
        <v>0.19979010556725463</v>
      </c>
      <c r="F83" s="6"/>
      <c r="G83" s="8">
        <v>462</v>
      </c>
      <c r="H83" s="6">
        <v>1.060954353701973</v>
      </c>
      <c r="I83" s="6"/>
      <c r="J83" s="8">
        <v>-375</v>
      </c>
      <c r="K83" s="5">
        <v>-0.86116424813471826</v>
      </c>
    </row>
    <row r="84" spans="1:11" ht="15" customHeight="1" x14ac:dyDescent="0.25">
      <c r="C84" s="67">
        <v>2021</v>
      </c>
      <c r="D84" s="8">
        <v>24</v>
      </c>
      <c r="E84" s="6">
        <v>5.6080138517942135E-2</v>
      </c>
      <c r="F84" s="6">
        <v>5.6080138517942135E-2</v>
      </c>
      <c r="G84" s="8">
        <v>10166</v>
      </c>
      <c r="H84" s="6">
        <v>23.754612007224992</v>
      </c>
      <c r="I84" s="6"/>
      <c r="J84" s="8">
        <v>-10142</v>
      </c>
      <c r="K84" s="5">
        <v>-23.69853186870705</v>
      </c>
    </row>
    <row r="85" spans="1:11" ht="15" customHeight="1" x14ac:dyDescent="0.25">
      <c r="C85" s="67">
        <v>2022</v>
      </c>
      <c r="D85" s="8">
        <v>17</v>
      </c>
      <c r="E85" s="6">
        <v>4.1283829973760483E-2</v>
      </c>
      <c r="F85" s="6">
        <v>4.1283829973760483E-2</v>
      </c>
      <c r="G85" s="8">
        <v>17474</v>
      </c>
      <c r="H85" s="6">
        <v>42.434920291852393</v>
      </c>
      <c r="I85" s="6"/>
      <c r="J85" s="8">
        <v>-17457</v>
      </c>
      <c r="K85" s="5">
        <v>-42.393636461878629</v>
      </c>
    </row>
    <row r="86" spans="1:11" ht="15" customHeight="1" x14ac:dyDescent="0.25">
      <c r="C86" s="67">
        <v>2023</v>
      </c>
      <c r="D86" s="8">
        <v>17</v>
      </c>
      <c r="E86" s="6">
        <v>4.2880835419570058E-2</v>
      </c>
      <c r="F86" s="6">
        <v>4.2880835419570058E-2</v>
      </c>
      <c r="G86" s="8">
        <v>13727</v>
      </c>
      <c r="H86" s="6">
        <v>34.625013400261068</v>
      </c>
      <c r="I86" s="6"/>
      <c r="J86" s="8">
        <v>-13710</v>
      </c>
      <c r="K86" s="90">
        <v>-34.582132564841501</v>
      </c>
    </row>
    <row r="87" spans="1:11" s="36" customFormat="1" ht="15" customHeight="1" x14ac:dyDescent="0.25">
      <c r="A87" s="35"/>
      <c r="B87" s="35"/>
      <c r="C87" s="100">
        <v>2024</v>
      </c>
      <c r="D87" s="108">
        <v>5178</v>
      </c>
      <c r="E87" s="107">
        <v>13.504790444930421</v>
      </c>
      <c r="F87" s="106"/>
      <c r="G87" s="108">
        <v>16694</v>
      </c>
      <c r="H87" s="107">
        <v>43.539778232458175</v>
      </c>
      <c r="I87" s="106"/>
      <c r="J87" s="108">
        <v>-11516</v>
      </c>
      <c r="K87" s="107">
        <v>-30.034987787527761</v>
      </c>
    </row>
    <row r="88" spans="1:11" ht="15" customHeight="1" x14ac:dyDescent="0.25">
      <c r="C88" s="64" t="s">
        <v>6</v>
      </c>
      <c r="D88" s="57"/>
      <c r="E88" s="57"/>
      <c r="F88" s="57"/>
      <c r="G88" s="57"/>
      <c r="H88" s="57"/>
      <c r="I88" s="57"/>
      <c r="J88" s="57"/>
      <c r="K88" s="57"/>
    </row>
    <row r="89" spans="1:11" ht="15" customHeight="1" x14ac:dyDescent="0.25">
      <c r="C89" s="67">
        <v>2020</v>
      </c>
      <c r="D89" s="4">
        <v>177</v>
      </c>
      <c r="E89" s="6">
        <v>0.23164764952888497</v>
      </c>
      <c r="F89" s="6"/>
      <c r="G89" s="4">
        <v>459</v>
      </c>
      <c r="H89" s="6">
        <v>0.60071339623592201</v>
      </c>
      <c r="I89" s="6"/>
      <c r="J89" s="4">
        <v>-282</v>
      </c>
      <c r="K89" s="6">
        <v>-0.36906574670703707</v>
      </c>
    </row>
    <row r="90" spans="1:11" ht="15" customHeight="1" x14ac:dyDescent="0.25">
      <c r="C90" s="67">
        <v>2021</v>
      </c>
      <c r="D90" s="4">
        <v>23</v>
      </c>
      <c r="E90" s="6">
        <v>3.0547024155391383E-2</v>
      </c>
      <c r="F90" s="6"/>
      <c r="G90" s="4">
        <v>16437</v>
      </c>
      <c r="H90" s="6">
        <v>21.8304972192247</v>
      </c>
      <c r="I90" s="6"/>
      <c r="J90" s="4">
        <v>-16414</v>
      </c>
      <c r="K90" s="6">
        <v>-21.799950195069314</v>
      </c>
    </row>
    <row r="91" spans="1:11" ht="15" customHeight="1" x14ac:dyDescent="0.25">
      <c r="C91" s="67">
        <v>2022</v>
      </c>
      <c r="D91" s="4">
        <v>48</v>
      </c>
      <c r="E91" s="6">
        <v>6.6287309915960116E-2</v>
      </c>
      <c r="F91" s="6"/>
      <c r="G91" s="4">
        <v>34056</v>
      </c>
      <c r="H91" s="6">
        <v>47.030846385373707</v>
      </c>
      <c r="I91" s="6"/>
      <c r="J91" s="4">
        <v>-34008</v>
      </c>
      <c r="K91" s="6">
        <v>-46.96455907545775</v>
      </c>
    </row>
    <row r="92" spans="1:11" ht="15" customHeight="1" x14ac:dyDescent="0.25">
      <c r="C92" s="67">
        <v>2023</v>
      </c>
      <c r="D92" s="4">
        <v>189</v>
      </c>
      <c r="E92" s="6">
        <v>0.27275816957620741</v>
      </c>
      <c r="F92" s="6"/>
      <c r="G92" s="4">
        <v>22942</v>
      </c>
      <c r="H92" s="6">
        <v>33.10908955776376</v>
      </c>
      <c r="I92" s="6"/>
      <c r="J92" s="4">
        <v>-22753</v>
      </c>
      <c r="K92" s="6">
        <v>-32.836331388187546</v>
      </c>
    </row>
    <row r="93" spans="1:11" s="36" customFormat="1" ht="15" customHeight="1" x14ac:dyDescent="0.25">
      <c r="A93" s="35"/>
      <c r="B93" s="35"/>
      <c r="C93" s="100">
        <v>2024</v>
      </c>
      <c r="D93" s="108">
        <v>9085</v>
      </c>
      <c r="E93" s="107">
        <v>13.627932686862808</v>
      </c>
      <c r="F93" s="106"/>
      <c r="G93" s="108">
        <v>30947</v>
      </c>
      <c r="H93" s="107">
        <v>46.421973897671251</v>
      </c>
      <c r="I93" s="106"/>
      <c r="J93" s="108">
        <v>-21862</v>
      </c>
      <c r="K93" s="107">
        <v>-32.794041210808444</v>
      </c>
    </row>
    <row r="94" spans="1:11" ht="15" customHeight="1" x14ac:dyDescent="0.25">
      <c r="C94" s="64" t="s">
        <v>7</v>
      </c>
      <c r="D94" s="60"/>
      <c r="E94" s="63"/>
      <c r="F94" s="63"/>
      <c r="G94" s="60"/>
      <c r="H94" s="63"/>
      <c r="I94" s="63"/>
      <c r="J94" s="60"/>
      <c r="K94" s="63"/>
    </row>
    <row r="95" spans="1:11" ht="15" customHeight="1" x14ac:dyDescent="0.25">
      <c r="C95" s="67">
        <v>2020</v>
      </c>
      <c r="D95" s="4">
        <v>54</v>
      </c>
      <c r="E95" s="6">
        <v>0.101179680122315</v>
      </c>
      <c r="F95" s="6"/>
      <c r="G95" s="4">
        <v>224</v>
      </c>
      <c r="H95" s="6">
        <v>0.41970830272960291</v>
      </c>
      <c r="I95" s="6"/>
      <c r="J95" s="4">
        <v>-170</v>
      </c>
      <c r="K95" s="6">
        <v>-0.31852862260728793</v>
      </c>
    </row>
    <row r="96" spans="1:11" ht="15" customHeight="1" x14ac:dyDescent="0.25">
      <c r="C96" s="67">
        <v>2021</v>
      </c>
      <c r="D96" s="4">
        <v>30</v>
      </c>
      <c r="E96" s="6">
        <v>5.6800377911847708E-2</v>
      </c>
      <c r="F96" s="6"/>
      <c r="G96" s="4">
        <v>7421</v>
      </c>
      <c r="H96" s="6">
        <v>14.050520149460727</v>
      </c>
      <c r="I96" s="6"/>
      <c r="J96" s="4">
        <v>-7391</v>
      </c>
      <c r="K96" s="6">
        <v>-13.99371977154888</v>
      </c>
    </row>
    <row r="97" spans="1:12" ht="15" customHeight="1" x14ac:dyDescent="0.25">
      <c r="C97" s="67">
        <v>2022</v>
      </c>
      <c r="D97" s="4">
        <v>116</v>
      </c>
      <c r="E97" s="6">
        <v>0.22585515869732195</v>
      </c>
      <c r="F97" s="6"/>
      <c r="G97" s="4">
        <v>17462</v>
      </c>
      <c r="H97" s="6">
        <v>33.998989492867551</v>
      </c>
      <c r="I97" s="6"/>
      <c r="J97" s="4">
        <v>-17346</v>
      </c>
      <c r="K97" s="6">
        <v>-33.77313433417023</v>
      </c>
    </row>
    <row r="98" spans="1:12" ht="15" customHeight="1" x14ac:dyDescent="0.25">
      <c r="C98" s="67">
        <v>2023</v>
      </c>
      <c r="D98" s="4">
        <v>56</v>
      </c>
      <c r="E98" s="6">
        <v>0.11266653522237557</v>
      </c>
      <c r="F98" s="6"/>
      <c r="G98" s="4">
        <v>12055</v>
      </c>
      <c r="H98" s="6">
        <v>24.253483609031026</v>
      </c>
      <c r="I98" s="6"/>
      <c r="J98" s="4">
        <v>-11999</v>
      </c>
      <c r="K98" s="91">
        <v>-24.140817073808652</v>
      </c>
    </row>
    <row r="99" spans="1:12" s="36" customFormat="1" ht="15" customHeight="1" x14ac:dyDescent="0.25">
      <c r="A99" s="35"/>
      <c r="B99" s="35"/>
      <c r="C99" s="100">
        <v>2024</v>
      </c>
      <c r="D99" s="108">
        <v>4906</v>
      </c>
      <c r="E99" s="107">
        <v>10.164431327415477</v>
      </c>
      <c r="F99" s="106"/>
      <c r="G99" s="108">
        <v>16396</v>
      </c>
      <c r="H99" s="107">
        <v>33.969836128068515</v>
      </c>
      <c r="I99" s="106"/>
      <c r="J99" s="108">
        <v>-11490</v>
      </c>
      <c r="K99" s="107">
        <v>-23.805404800653044</v>
      </c>
      <c r="L99" s="124"/>
    </row>
    <row r="100" spans="1:12" ht="15" customHeight="1" x14ac:dyDescent="0.25">
      <c r="C100" s="64" t="s">
        <v>8</v>
      </c>
      <c r="D100" s="60"/>
      <c r="E100" s="63"/>
      <c r="F100" s="63"/>
      <c r="G100" s="60"/>
      <c r="H100" s="63"/>
      <c r="I100" s="63"/>
      <c r="J100" s="60"/>
      <c r="K100" s="63"/>
    </row>
    <row r="101" spans="1:12" ht="15" customHeight="1" x14ac:dyDescent="0.25">
      <c r="C101" s="67">
        <v>2020</v>
      </c>
      <c r="D101" s="4">
        <v>81</v>
      </c>
      <c r="E101" s="6">
        <v>7.9206216807950355E-2</v>
      </c>
      <c r="F101" s="6"/>
      <c r="G101" s="4">
        <v>293</v>
      </c>
      <c r="H101" s="6">
        <v>0.28651137684851175</v>
      </c>
      <c r="I101" s="6"/>
      <c r="J101" s="4">
        <v>-212</v>
      </c>
      <c r="K101" s="6">
        <v>-0.20730516004056143</v>
      </c>
    </row>
    <row r="102" spans="1:12" ht="15" customHeight="1" x14ac:dyDescent="0.25">
      <c r="C102" s="67">
        <v>2021</v>
      </c>
      <c r="D102" s="4">
        <v>111</v>
      </c>
      <c r="E102" s="6">
        <v>0.10974967680697652</v>
      </c>
      <c r="F102" s="6"/>
      <c r="G102" s="4">
        <v>11631</v>
      </c>
      <c r="H102" s="6">
        <v>11.499986404882378</v>
      </c>
      <c r="I102" s="6"/>
      <c r="J102" s="4">
        <v>-11520</v>
      </c>
      <c r="K102" s="6">
        <v>-11.390236728075402</v>
      </c>
    </row>
    <row r="103" spans="1:12" ht="15" customHeight="1" x14ac:dyDescent="0.25">
      <c r="C103" s="67">
        <v>2022</v>
      </c>
      <c r="D103" s="4">
        <v>144</v>
      </c>
      <c r="E103" s="6">
        <v>0.14652037014708508</v>
      </c>
      <c r="F103" s="6"/>
      <c r="G103" s="4">
        <v>30997</v>
      </c>
      <c r="H103" s="6">
        <v>31.53952717673053</v>
      </c>
      <c r="I103" s="6"/>
      <c r="J103" s="4">
        <v>-30853</v>
      </c>
      <c r="K103" s="6">
        <v>-31.393006806583447</v>
      </c>
    </row>
    <row r="104" spans="1:12" ht="15" customHeight="1" x14ac:dyDescent="0.25">
      <c r="C104" s="67">
        <v>2023</v>
      </c>
      <c r="D104" s="4">
        <v>147</v>
      </c>
      <c r="E104" s="6">
        <v>0.15448097283079026</v>
      </c>
      <c r="F104" s="6"/>
      <c r="G104" s="4">
        <v>20946</v>
      </c>
      <c r="H104" s="6">
        <v>22.011962291930157</v>
      </c>
      <c r="I104" s="6"/>
      <c r="J104" s="4">
        <v>-20799</v>
      </c>
      <c r="K104" s="6">
        <v>-21.857481319099367</v>
      </c>
    </row>
    <row r="105" spans="1:12" s="36" customFormat="1" ht="15" customHeight="1" x14ac:dyDescent="0.25">
      <c r="A105" s="35"/>
      <c r="B105" s="35"/>
      <c r="C105" s="100">
        <v>2024</v>
      </c>
      <c r="D105" s="108">
        <v>8923</v>
      </c>
      <c r="E105" s="107">
        <v>9.6443073943292799</v>
      </c>
      <c r="F105" s="106"/>
      <c r="G105" s="108">
        <v>28842</v>
      </c>
      <c r="H105" s="107">
        <v>31.173497015268982</v>
      </c>
      <c r="I105" s="106"/>
      <c r="J105" s="108">
        <v>-19919</v>
      </c>
      <c r="K105" s="107">
        <v>-21.5291896209397</v>
      </c>
    </row>
    <row r="106" spans="1:12" ht="4.95" customHeight="1" x14ac:dyDescent="0.25">
      <c r="C106" s="113"/>
      <c r="D106" s="113"/>
      <c r="E106" s="114"/>
      <c r="F106" s="114"/>
      <c r="G106" s="113"/>
      <c r="H106" s="114"/>
      <c r="I106" s="114"/>
      <c r="J106" s="115"/>
      <c r="K106" s="116"/>
    </row>
    <row r="107" spans="1:12" ht="4.95" customHeight="1" x14ac:dyDescent="0.25">
      <c r="C107" s="123"/>
      <c r="D107" s="103"/>
      <c r="E107" s="104"/>
      <c r="F107" s="104"/>
      <c r="G107" s="103"/>
      <c r="H107" s="104"/>
      <c r="I107" s="104"/>
      <c r="J107" s="105"/>
      <c r="K107" s="102"/>
    </row>
    <row r="108" spans="1:12" ht="15" customHeight="1" x14ac:dyDescent="0.25">
      <c r="C108" s="9" t="s">
        <v>85</v>
      </c>
      <c r="D108" s="71"/>
      <c r="E108" s="72"/>
      <c r="F108" s="72"/>
      <c r="G108" s="71"/>
      <c r="H108" s="72"/>
      <c r="I108" s="72"/>
      <c r="J108" s="73"/>
      <c r="K108" s="74"/>
    </row>
    <row r="109" spans="1:12" ht="15" customHeight="1" x14ac:dyDescent="0.25"/>
    <row r="110" spans="1:12" ht="15" customHeight="1" x14ac:dyDescent="0.3">
      <c r="C110" s="39"/>
      <c r="D110" s="39"/>
      <c r="E110" s="39"/>
      <c r="F110" s="39"/>
      <c r="G110" s="191" t="s">
        <v>76</v>
      </c>
      <c r="H110" s="191"/>
      <c r="I110" s="191"/>
      <c r="J110" s="191"/>
      <c r="K110" s="191"/>
    </row>
    <row r="111" spans="1:12" ht="4.95" customHeight="1" x14ac:dyDescent="0.25">
      <c r="C111" s="41"/>
      <c r="D111" s="41"/>
      <c r="E111" s="41"/>
      <c r="F111" s="41"/>
      <c r="G111" s="41"/>
      <c r="H111" s="42"/>
      <c r="I111" s="42"/>
      <c r="J111" s="42"/>
      <c r="K111" s="42"/>
    </row>
    <row r="112" spans="1:12" ht="4.95" customHeight="1" x14ac:dyDescent="0.25">
      <c r="C112" s="39"/>
      <c r="D112" s="39"/>
      <c r="E112" s="39"/>
      <c r="F112" s="39"/>
      <c r="G112" s="39"/>
      <c r="H112" s="40"/>
      <c r="I112" s="40"/>
      <c r="J112" s="40"/>
      <c r="K112" s="40"/>
    </row>
    <row r="113" spans="3:15" ht="15" customHeight="1" x14ac:dyDescent="0.25">
      <c r="C113" s="43" t="s">
        <v>68</v>
      </c>
      <c r="D113" s="3"/>
      <c r="E113" s="3"/>
      <c r="F113" s="3"/>
      <c r="G113" s="3"/>
      <c r="H113" s="3"/>
      <c r="I113" s="3"/>
      <c r="J113" s="3"/>
      <c r="K113" s="3"/>
    </row>
    <row r="114" spans="3:15" ht="15" customHeight="1" x14ac:dyDescent="0.25">
      <c r="C114" s="43" t="s">
        <v>80</v>
      </c>
      <c r="D114" s="16"/>
      <c r="E114" s="16"/>
      <c r="F114" s="16"/>
      <c r="G114" s="16"/>
      <c r="H114" s="17" t="s">
        <v>34</v>
      </c>
      <c r="I114" s="17"/>
      <c r="J114" s="194"/>
      <c r="K114" s="194"/>
    </row>
    <row r="115" spans="3:15" ht="15" customHeight="1" x14ac:dyDescent="0.25">
      <c r="C115" s="43"/>
      <c r="D115" s="16"/>
      <c r="E115" s="16"/>
      <c r="F115" s="16"/>
      <c r="G115" s="16"/>
      <c r="H115" s="17"/>
      <c r="I115" s="17"/>
      <c r="J115" s="99"/>
      <c r="K115" s="99"/>
    </row>
    <row r="116" spans="3:15" ht="4.95" customHeight="1" x14ac:dyDescent="0.25">
      <c r="C116" s="44"/>
      <c r="D116" s="44"/>
      <c r="E116" s="44"/>
      <c r="F116" s="44"/>
      <c r="G116" s="44"/>
      <c r="H116" s="44"/>
      <c r="I116" s="44"/>
      <c r="J116" s="45"/>
      <c r="K116" s="45"/>
    </row>
    <row r="117" spans="3:15" ht="4.95" customHeight="1" x14ac:dyDescent="0.25">
      <c r="C117" s="70"/>
      <c r="D117" s="70"/>
      <c r="E117" s="70"/>
      <c r="F117" s="70"/>
      <c r="G117" s="70"/>
      <c r="H117" s="70"/>
      <c r="I117" s="70"/>
      <c r="J117" s="70"/>
      <c r="K117" s="70"/>
    </row>
    <row r="118" spans="3:15" ht="15" customHeight="1" x14ac:dyDescent="0.25">
      <c r="C118" s="190" t="s">
        <v>18</v>
      </c>
      <c r="D118" s="192" t="s">
        <v>35</v>
      </c>
      <c r="E118" s="192"/>
      <c r="F118" s="64"/>
      <c r="G118" s="198" t="s">
        <v>37</v>
      </c>
      <c r="H118" s="198"/>
      <c r="I118" s="81"/>
      <c r="J118" s="198" t="s">
        <v>64</v>
      </c>
      <c r="K118" s="198"/>
    </row>
    <row r="119" spans="3:15" ht="15" customHeight="1" x14ac:dyDescent="0.25">
      <c r="C119" s="190"/>
      <c r="D119" s="60"/>
      <c r="E119" s="60" t="s">
        <v>39</v>
      </c>
      <c r="F119" s="60"/>
      <c r="G119" s="60"/>
      <c r="H119" s="60" t="s">
        <v>39</v>
      </c>
      <c r="I119" s="60"/>
      <c r="J119" s="60"/>
      <c r="K119" s="60" t="s">
        <v>39</v>
      </c>
    </row>
    <row r="120" spans="3:15" ht="15" customHeight="1" x14ac:dyDescent="0.25">
      <c r="C120" s="190"/>
      <c r="D120" s="60" t="s">
        <v>1</v>
      </c>
      <c r="E120" s="60" t="s">
        <v>47</v>
      </c>
      <c r="F120" s="60"/>
      <c r="G120" s="60" t="s">
        <v>1</v>
      </c>
      <c r="H120" s="60" t="s">
        <v>47</v>
      </c>
      <c r="I120" s="60"/>
      <c r="J120" s="60" t="s">
        <v>1</v>
      </c>
      <c r="K120" s="60" t="s">
        <v>72</v>
      </c>
    </row>
    <row r="121" spans="3:15" ht="15" customHeight="1" x14ac:dyDescent="0.25">
      <c r="C121" s="80"/>
      <c r="D121" s="60" t="s">
        <v>46</v>
      </c>
      <c r="E121" s="60" t="s">
        <v>45</v>
      </c>
      <c r="F121" s="60"/>
      <c r="G121" s="60" t="s">
        <v>46</v>
      </c>
      <c r="H121" s="60" t="s">
        <v>45</v>
      </c>
      <c r="I121" s="60"/>
      <c r="J121" s="60" t="s">
        <v>46</v>
      </c>
      <c r="K121" s="60" t="s">
        <v>45</v>
      </c>
      <c r="M121" s="27"/>
      <c r="N121" s="27"/>
      <c r="O121" s="27"/>
    </row>
    <row r="122" spans="3:15" ht="4.95" customHeight="1" x14ac:dyDescent="0.25">
      <c r="C122" s="68"/>
      <c r="D122" s="46"/>
      <c r="E122" s="46"/>
      <c r="F122" s="46"/>
      <c r="G122" s="46"/>
      <c r="H122" s="46"/>
      <c r="I122" s="46"/>
      <c r="J122" s="46"/>
      <c r="K122" s="46"/>
    </row>
    <row r="123" spans="3:15" ht="4.95" customHeight="1" x14ac:dyDescent="0.25">
      <c r="C123" s="69"/>
      <c r="D123" s="48"/>
      <c r="E123" s="48"/>
      <c r="F123" s="48"/>
      <c r="G123" s="48"/>
      <c r="H123" s="48"/>
      <c r="I123" s="48"/>
      <c r="J123" s="48"/>
      <c r="K123" s="48"/>
    </row>
    <row r="124" spans="3:15" ht="15" customHeight="1" x14ac:dyDescent="0.25">
      <c r="C124" s="66" t="s">
        <v>9</v>
      </c>
      <c r="D124" s="60"/>
      <c r="E124" s="63"/>
      <c r="F124" s="63"/>
      <c r="G124" s="60"/>
      <c r="H124" s="63"/>
      <c r="I124" s="63"/>
      <c r="J124" s="60"/>
      <c r="K124" s="63"/>
    </row>
    <row r="125" spans="3:15" ht="15" customHeight="1" x14ac:dyDescent="0.25">
      <c r="C125" s="67">
        <v>2020</v>
      </c>
      <c r="D125" s="8">
        <v>38</v>
      </c>
      <c r="E125" s="6">
        <v>4.6412072024207558E-2</v>
      </c>
      <c r="F125" s="6"/>
      <c r="G125" s="8">
        <v>168</v>
      </c>
      <c r="H125" s="6">
        <v>0.20519021315965449</v>
      </c>
      <c r="I125" s="6"/>
      <c r="J125" s="8">
        <v>-130</v>
      </c>
      <c r="K125" s="5">
        <v>-0.15877814113544692</v>
      </c>
    </row>
    <row r="126" spans="3:15" ht="15" customHeight="1" x14ac:dyDescent="0.25">
      <c r="C126" s="67">
        <v>2021</v>
      </c>
      <c r="D126" s="8">
        <v>16</v>
      </c>
      <c r="E126" s="6">
        <v>1.9727550201991618E-2</v>
      </c>
      <c r="F126" s="6"/>
      <c r="G126" s="8">
        <v>5899</v>
      </c>
      <c r="H126" s="6">
        <v>7.2733011650967851</v>
      </c>
      <c r="I126" s="6"/>
      <c r="J126" s="8">
        <v>-5883</v>
      </c>
      <c r="K126" s="5">
        <v>-7.2535736148947931</v>
      </c>
    </row>
    <row r="127" spans="3:15" ht="15" customHeight="1" x14ac:dyDescent="0.25">
      <c r="C127" s="67">
        <v>2022</v>
      </c>
      <c r="D127" s="8">
        <v>75</v>
      </c>
      <c r="E127" s="6">
        <v>9.4463018672819782E-2</v>
      </c>
      <c r="F127" s="53"/>
      <c r="G127" s="8">
        <v>15159</v>
      </c>
      <c r="H127" s="6">
        <v>19.092865334150332</v>
      </c>
      <c r="I127" s="6"/>
      <c r="J127" s="8">
        <v>-15084</v>
      </c>
      <c r="K127" s="5">
        <v>-18.998402315477513</v>
      </c>
    </row>
    <row r="128" spans="3:15" ht="15" customHeight="1" x14ac:dyDescent="0.25">
      <c r="C128" s="67">
        <v>2023</v>
      </c>
      <c r="D128" s="8">
        <v>84</v>
      </c>
      <c r="E128" s="6">
        <v>0.10826060647849511</v>
      </c>
      <c r="F128" s="53"/>
      <c r="G128" s="8">
        <v>9896</v>
      </c>
      <c r="H128" s="6">
        <v>12.754130496561759</v>
      </c>
      <c r="I128" s="6"/>
      <c r="J128" s="8">
        <v>-9812</v>
      </c>
      <c r="K128" s="5">
        <v>-12.645869890083265</v>
      </c>
    </row>
    <row r="129" spans="1:15" s="36" customFormat="1" ht="15" customHeight="1" x14ac:dyDescent="0.25">
      <c r="A129" s="35"/>
      <c r="B129" s="35"/>
      <c r="C129" s="100">
        <v>2024</v>
      </c>
      <c r="D129" s="108">
        <v>3825</v>
      </c>
      <c r="E129" s="107">
        <v>5.0411496193437815</v>
      </c>
      <c r="F129" s="106"/>
      <c r="G129" s="108">
        <v>15933</v>
      </c>
      <c r="H129" s="107">
        <v>20.998859316341036</v>
      </c>
      <c r="I129" s="106"/>
      <c r="J129" s="108">
        <v>-12108</v>
      </c>
      <c r="K129" s="107">
        <v>-15.957709696997256</v>
      </c>
      <c r="M129" s="27"/>
      <c r="N129" s="27"/>
      <c r="O129" s="27"/>
    </row>
    <row r="130" spans="1:15" ht="15" customHeight="1" x14ac:dyDescent="0.25">
      <c r="C130" s="66" t="s">
        <v>10</v>
      </c>
      <c r="D130" s="57"/>
      <c r="E130" s="57"/>
      <c r="F130" s="57"/>
      <c r="G130" s="57"/>
      <c r="H130" s="57"/>
      <c r="I130" s="57"/>
      <c r="J130" s="57"/>
      <c r="K130" s="57"/>
      <c r="M130" s="119"/>
      <c r="N130" s="119"/>
      <c r="O130" s="119"/>
    </row>
    <row r="131" spans="1:15" ht="15" customHeight="1" x14ac:dyDescent="0.25">
      <c r="C131" s="67">
        <v>2020</v>
      </c>
      <c r="D131" s="4">
        <v>67</v>
      </c>
      <c r="E131" s="6">
        <v>6.4045393845715601E-2</v>
      </c>
      <c r="F131" s="6"/>
      <c r="G131" s="4">
        <v>192</v>
      </c>
      <c r="H131" s="6">
        <v>0.1835330689310059</v>
      </c>
      <c r="I131" s="6"/>
      <c r="J131" s="7">
        <v>-125</v>
      </c>
      <c r="K131" s="6">
        <v>-0.1194876750852903</v>
      </c>
      <c r="M131" s="27"/>
      <c r="N131" s="27"/>
      <c r="O131" s="27"/>
    </row>
    <row r="132" spans="1:15" ht="15" customHeight="1" x14ac:dyDescent="0.25">
      <c r="C132" s="67">
        <v>2021</v>
      </c>
      <c r="D132" s="4">
        <v>70</v>
      </c>
      <c r="E132" s="6">
        <v>6.7394332906823479E-2</v>
      </c>
      <c r="F132" s="6">
        <v>6.7394332906823479E-2</v>
      </c>
      <c r="G132" s="4">
        <v>9307</v>
      </c>
      <c r="H132" s="6">
        <v>8.9605579480543742</v>
      </c>
      <c r="I132" s="6"/>
      <c r="J132" s="4">
        <v>-9237</v>
      </c>
      <c r="K132" s="6">
        <v>-8.8931636151475502</v>
      </c>
    </row>
    <row r="133" spans="1:15" ht="15" customHeight="1" x14ac:dyDescent="0.25">
      <c r="C133" s="67">
        <v>2022</v>
      </c>
      <c r="D133" s="4">
        <v>141</v>
      </c>
      <c r="E133" s="6">
        <v>0.13817318391683739</v>
      </c>
      <c r="F133" s="6">
        <v>0.13817318391683739</v>
      </c>
      <c r="G133" s="4">
        <v>19178</v>
      </c>
      <c r="H133" s="6">
        <v>18.793512916007856</v>
      </c>
      <c r="I133" s="6"/>
      <c r="J133" s="4">
        <v>-19037</v>
      </c>
      <c r="K133" s="6">
        <v>-18.655339732091015</v>
      </c>
    </row>
    <row r="134" spans="1:15" ht="15" customHeight="1" x14ac:dyDescent="0.25">
      <c r="C134" s="67">
        <v>2023</v>
      </c>
      <c r="D134" s="4">
        <v>89</v>
      </c>
      <c r="E134" s="6">
        <v>8.9094573890184436E-2</v>
      </c>
      <c r="F134" s="6">
        <v>8.9094573890184436E-2</v>
      </c>
      <c r="G134" s="4">
        <v>15165</v>
      </c>
      <c r="H134" s="6">
        <v>15.181114753310638</v>
      </c>
      <c r="I134" s="6"/>
      <c r="J134" s="4">
        <v>-15076</v>
      </c>
      <c r="K134" s="91">
        <v>-15.092020179420455</v>
      </c>
    </row>
    <row r="135" spans="1:15" s="36" customFormat="1" ht="15" customHeight="1" x14ac:dyDescent="0.25">
      <c r="A135" s="35"/>
      <c r="B135" s="35"/>
      <c r="C135" s="100">
        <v>2024</v>
      </c>
      <c r="D135" s="108">
        <v>4909</v>
      </c>
      <c r="E135" s="107">
        <v>5.0282448260497707</v>
      </c>
      <c r="F135" s="106"/>
      <c r="G135" s="108">
        <v>21649</v>
      </c>
      <c r="H135" s="107">
        <v>22.174877213108878</v>
      </c>
      <c r="I135" s="106"/>
      <c r="J135" s="108">
        <v>-16740</v>
      </c>
      <c r="K135" s="107">
        <v>-17.146632387059107</v>
      </c>
    </row>
    <row r="136" spans="1:15" ht="15" customHeight="1" x14ac:dyDescent="0.25">
      <c r="C136" s="66" t="s">
        <v>11</v>
      </c>
      <c r="D136" s="60"/>
      <c r="E136" s="63"/>
      <c r="F136" s="63"/>
      <c r="G136" s="60"/>
      <c r="H136" s="63"/>
      <c r="I136" s="63"/>
      <c r="J136" s="60"/>
      <c r="K136" s="63"/>
    </row>
    <row r="137" spans="1:15" ht="15" customHeight="1" x14ac:dyDescent="0.25">
      <c r="C137" s="67">
        <v>2020</v>
      </c>
      <c r="D137" s="4">
        <v>34</v>
      </c>
      <c r="E137" s="6">
        <v>6.7229549364285296E-2</v>
      </c>
      <c r="F137" s="6"/>
      <c r="G137" s="4">
        <v>115</v>
      </c>
      <c r="H137" s="6">
        <v>0.22739406402625909</v>
      </c>
      <c r="I137" s="6"/>
      <c r="J137" s="4">
        <v>-81</v>
      </c>
      <c r="K137" s="6">
        <v>-0.16016451466197379</v>
      </c>
    </row>
    <row r="138" spans="1:15" ht="15" customHeight="1" x14ac:dyDescent="0.25">
      <c r="C138" s="67">
        <v>2021</v>
      </c>
      <c r="D138" s="4">
        <v>7</v>
      </c>
      <c r="E138" s="6">
        <v>1.3945639895686614E-2</v>
      </c>
      <c r="F138" s="6"/>
      <c r="G138" s="4">
        <v>3992</v>
      </c>
      <c r="H138" s="6">
        <v>7.9529992090829946</v>
      </c>
      <c r="I138" s="6"/>
      <c r="J138" s="4">
        <v>-3985</v>
      </c>
      <c r="K138" s="6">
        <v>-7.9390535691873083</v>
      </c>
    </row>
    <row r="139" spans="1:15" ht="15" customHeight="1" x14ac:dyDescent="0.25">
      <c r="C139" s="67">
        <v>2022</v>
      </c>
      <c r="D139" s="4">
        <v>90</v>
      </c>
      <c r="E139" s="6">
        <v>0.1825896692793896</v>
      </c>
      <c r="F139" s="6"/>
      <c r="G139" s="4">
        <v>8798</v>
      </c>
      <c r="H139" s="6">
        <v>17.849154559111884</v>
      </c>
      <c r="I139" s="6"/>
      <c r="J139" s="4">
        <v>-8708</v>
      </c>
      <c r="K139" s="6">
        <v>-17.666564889832497</v>
      </c>
    </row>
    <row r="140" spans="1:15" ht="15" customHeight="1" x14ac:dyDescent="0.25">
      <c r="C140" s="67">
        <v>2023</v>
      </c>
      <c r="D140" s="4">
        <v>30</v>
      </c>
      <c r="E140" s="6">
        <v>6.2121254476612903E-2</v>
      </c>
      <c r="F140" s="6"/>
      <c r="G140" s="4">
        <v>6287</v>
      </c>
      <c r="H140" s="6">
        <v>13.018544229815511</v>
      </c>
      <c r="I140" s="6"/>
      <c r="J140" s="4">
        <v>-6257</v>
      </c>
      <c r="K140" s="6">
        <v>-12.956422975338898</v>
      </c>
    </row>
    <row r="141" spans="1:15" s="36" customFormat="1" ht="15" customHeight="1" x14ac:dyDescent="0.25">
      <c r="A141" s="35"/>
      <c r="B141" s="35"/>
      <c r="C141" s="100">
        <v>2024</v>
      </c>
      <c r="D141" s="108">
        <v>2204</v>
      </c>
      <c r="E141" s="107">
        <v>4.6706938332642833</v>
      </c>
      <c r="F141" s="106"/>
      <c r="G141" s="108">
        <v>10754</v>
      </c>
      <c r="H141" s="107">
        <v>22.789764738168827</v>
      </c>
      <c r="I141" s="106"/>
      <c r="J141" s="108">
        <v>-8550</v>
      </c>
      <c r="K141" s="107">
        <v>-18.119070904904547</v>
      </c>
    </row>
    <row r="142" spans="1:15" ht="15" customHeight="1" x14ac:dyDescent="0.25">
      <c r="C142" s="66" t="s">
        <v>12</v>
      </c>
      <c r="D142" s="60"/>
      <c r="E142" s="63"/>
      <c r="F142" s="63"/>
      <c r="G142" s="60"/>
      <c r="H142" s="63"/>
      <c r="I142" s="63"/>
      <c r="J142" s="60"/>
      <c r="K142" s="63"/>
    </row>
    <row r="143" spans="1:15" ht="15" customHeight="1" x14ac:dyDescent="0.25">
      <c r="C143" s="67">
        <v>2020</v>
      </c>
      <c r="D143" s="8">
        <v>28</v>
      </c>
      <c r="E143" s="6">
        <v>0.33499033911789866</v>
      </c>
      <c r="F143" s="6"/>
      <c r="G143" s="8">
        <v>35</v>
      </c>
      <c r="H143" s="6">
        <v>0.4187379238973733</v>
      </c>
      <c r="I143" s="6"/>
      <c r="J143" s="7">
        <v>-7</v>
      </c>
      <c r="K143" s="5">
        <v>-8.3747584779474665E-2</v>
      </c>
    </row>
    <row r="144" spans="1:15" ht="15" customHeight="1" x14ac:dyDescent="0.25">
      <c r="C144" s="67">
        <v>2021</v>
      </c>
      <c r="D144" s="8">
        <v>15</v>
      </c>
      <c r="E144" s="6">
        <v>0.18109052715452456</v>
      </c>
      <c r="F144" s="6"/>
      <c r="G144" s="8">
        <v>1546</v>
      </c>
      <c r="H144" s="6">
        <v>18.664396998726332</v>
      </c>
      <c r="I144" s="6"/>
      <c r="J144" s="4">
        <v>-1531</v>
      </c>
      <c r="K144" s="5">
        <v>-18.483306471571805</v>
      </c>
    </row>
    <row r="145" spans="1:11" ht="15" customHeight="1" x14ac:dyDescent="0.25">
      <c r="C145" s="67">
        <v>2022</v>
      </c>
      <c r="D145" s="8">
        <v>33</v>
      </c>
      <c r="E145" s="6">
        <v>0.41050903119868637</v>
      </c>
      <c r="F145" s="6"/>
      <c r="G145" s="8">
        <v>3339</v>
      </c>
      <c r="H145" s="6">
        <v>41.536050156739812</v>
      </c>
      <c r="I145" s="6"/>
      <c r="J145" s="4">
        <v>-3306</v>
      </c>
      <c r="K145" s="5">
        <v>-41.125541125541126</v>
      </c>
    </row>
    <row r="146" spans="1:11" ht="15" customHeight="1" x14ac:dyDescent="0.25">
      <c r="C146" s="67">
        <v>2023</v>
      </c>
      <c r="D146" s="8">
        <v>21</v>
      </c>
      <c r="E146" s="6">
        <v>0.27115667691036338</v>
      </c>
      <c r="F146" s="6"/>
      <c r="G146" s="8">
        <v>2496</v>
      </c>
      <c r="H146" s="6">
        <v>32.228907884203181</v>
      </c>
      <c r="I146" s="6"/>
      <c r="J146" s="4">
        <v>-2475</v>
      </c>
      <c r="K146" s="5">
        <v>-31.957751207292823</v>
      </c>
    </row>
    <row r="147" spans="1:11" s="36" customFormat="1" ht="15" customHeight="1" x14ac:dyDescent="0.25">
      <c r="A147" s="35"/>
      <c r="B147" s="35"/>
      <c r="C147" s="100">
        <v>2024</v>
      </c>
      <c r="D147" s="106">
        <v>738</v>
      </c>
      <c r="E147" s="107">
        <v>9.8944193061840124</v>
      </c>
      <c r="F147" s="106"/>
      <c r="G147" s="108">
        <v>3464</v>
      </c>
      <c r="H147" s="107">
        <v>46.44209820680409</v>
      </c>
      <c r="I147" s="106"/>
      <c r="J147" s="108">
        <v>-2726</v>
      </c>
      <c r="K147" s="107">
        <v>-36.547678900620078</v>
      </c>
    </row>
    <row r="148" spans="1:11" ht="4.95" customHeight="1" x14ac:dyDescent="0.25">
      <c r="C148" s="49"/>
      <c r="D148" s="49"/>
      <c r="E148" s="49"/>
      <c r="F148" s="49"/>
      <c r="G148" s="49"/>
      <c r="H148" s="49"/>
      <c r="I148" s="49"/>
      <c r="J148" s="49"/>
      <c r="K148" s="49"/>
    </row>
    <row r="149" spans="1:11" ht="5.0999999999999996" customHeight="1" x14ac:dyDescent="0.25"/>
    <row r="150" spans="1:11" x14ac:dyDescent="0.25">
      <c r="C150" s="9" t="s">
        <v>85</v>
      </c>
    </row>
  </sheetData>
  <mergeCells count="18">
    <mergeCell ref="G2:K2"/>
    <mergeCell ref="J6:K6"/>
    <mergeCell ref="D10:E10"/>
    <mergeCell ref="J60:K60"/>
    <mergeCell ref="G56:K56"/>
    <mergeCell ref="C118:C120"/>
    <mergeCell ref="C10:C12"/>
    <mergeCell ref="G10:H10"/>
    <mergeCell ref="J10:K10"/>
    <mergeCell ref="C64:C66"/>
    <mergeCell ref="G110:K110"/>
    <mergeCell ref="D64:E64"/>
    <mergeCell ref="G64:H64"/>
    <mergeCell ref="J64:K64"/>
    <mergeCell ref="J114:K114"/>
    <mergeCell ref="D118:E118"/>
    <mergeCell ref="G118:H118"/>
    <mergeCell ref="J118:K118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423E-A1CC-454F-8CEA-3E38D8D9C287}">
  <sheetPr>
    <tabColor rgb="FF00B050"/>
  </sheetPr>
  <dimension ref="A1:O184"/>
  <sheetViews>
    <sheetView showGridLines="0" topLeftCell="C1" workbookViewId="0">
      <selection activeCell="C54" sqref="C54"/>
    </sheetView>
  </sheetViews>
  <sheetFormatPr baseColWidth="10" defaultColWidth="11.44140625" defaultRowHeight="13.2" x14ac:dyDescent="0.25"/>
  <cols>
    <col min="1" max="1" width="1.44140625" style="20" hidden="1" customWidth="1"/>
    <col min="2" max="2" width="0" style="20" hidden="1" customWidth="1"/>
    <col min="3" max="3" width="22.6640625" style="20" customWidth="1"/>
    <col min="4" max="4" width="11.44140625" style="20"/>
    <col min="5" max="5" width="12.5546875" style="20" customWidth="1"/>
    <col min="6" max="6" width="0.88671875" style="20" customWidth="1"/>
    <col min="7" max="8" width="11.44140625" style="20"/>
    <col min="9" max="9" width="0.88671875" style="20" customWidth="1"/>
    <col min="10" max="10" width="11.44140625" style="20"/>
    <col min="11" max="11" width="13.5546875" style="20" customWidth="1"/>
    <col min="12" max="16384" width="11.44140625" style="2"/>
  </cols>
  <sheetData>
    <row r="1" spans="3:13" ht="15" customHeight="1" x14ac:dyDescent="0.25">
      <c r="L1" s="20"/>
      <c r="M1" s="20"/>
    </row>
    <row r="2" spans="3:13" ht="15" customHeight="1" x14ac:dyDescent="0.3">
      <c r="E2" s="196" t="s">
        <v>76</v>
      </c>
      <c r="F2" s="196"/>
      <c r="G2" s="196"/>
      <c r="H2" s="196"/>
      <c r="I2" s="196"/>
      <c r="J2" s="196"/>
      <c r="K2" s="196"/>
      <c r="L2" s="125"/>
      <c r="M2" s="125"/>
    </row>
    <row r="3" spans="3:13" ht="4.95" customHeight="1" x14ac:dyDescent="0.25">
      <c r="C3" s="41"/>
      <c r="D3" s="41"/>
      <c r="E3" s="41"/>
      <c r="F3" s="41"/>
      <c r="G3" s="41"/>
      <c r="H3" s="41"/>
      <c r="I3" s="41"/>
      <c r="J3" s="117"/>
      <c r="K3" s="117"/>
      <c r="L3" s="144"/>
      <c r="M3" s="144"/>
    </row>
    <row r="4" spans="3:13" ht="4.95" customHeight="1" x14ac:dyDescent="0.25">
      <c r="J4" s="144"/>
      <c r="K4" s="144"/>
      <c r="L4" s="144"/>
      <c r="M4" s="144"/>
    </row>
    <row r="5" spans="3:13" ht="15" customHeight="1" x14ac:dyDescent="0.25">
      <c r="C5" s="126" t="s">
        <v>69</v>
      </c>
      <c r="D5" s="3"/>
      <c r="E5" s="3"/>
      <c r="F5" s="3"/>
      <c r="G5" s="3"/>
      <c r="H5" s="3"/>
      <c r="I5" s="3"/>
      <c r="J5" s="3"/>
      <c r="K5" s="3"/>
    </row>
    <row r="6" spans="3:13" ht="15" customHeight="1" x14ac:dyDescent="0.25">
      <c r="C6" s="126" t="s">
        <v>81</v>
      </c>
      <c r="D6" s="3"/>
      <c r="E6" s="3"/>
      <c r="F6" s="3"/>
      <c r="G6" s="3"/>
      <c r="H6" s="3" t="s">
        <v>34</v>
      </c>
      <c r="I6" s="3"/>
      <c r="J6" s="199"/>
      <c r="K6" s="199"/>
    </row>
    <row r="7" spans="3:13" ht="15" customHeight="1" x14ac:dyDescent="0.25">
      <c r="C7" s="126"/>
      <c r="D7" s="3"/>
      <c r="E7" s="3"/>
      <c r="F7" s="3"/>
      <c r="G7" s="3"/>
      <c r="H7" s="3"/>
      <c r="I7" s="3"/>
      <c r="J7" s="188"/>
      <c r="K7" s="188"/>
    </row>
    <row r="8" spans="3:13" ht="4.95" customHeight="1" x14ac:dyDescent="0.25">
      <c r="C8" s="145"/>
      <c r="D8" s="145"/>
      <c r="E8" s="145"/>
      <c r="F8" s="145"/>
      <c r="G8" s="145"/>
      <c r="H8" s="145"/>
      <c r="I8" s="145"/>
      <c r="J8" s="35"/>
      <c r="K8" s="35"/>
    </row>
    <row r="9" spans="3:13" ht="4.95" customHeight="1" x14ac:dyDescent="0.25">
      <c r="C9" s="146"/>
      <c r="D9" s="146"/>
      <c r="E9" s="146"/>
      <c r="F9" s="146"/>
      <c r="G9" s="146"/>
      <c r="H9" s="146"/>
      <c r="I9" s="146"/>
      <c r="J9" s="146"/>
      <c r="K9" s="146"/>
    </row>
    <row r="10" spans="3:13" ht="15" customHeight="1" x14ac:dyDescent="0.25">
      <c r="C10" s="200" t="s">
        <v>18</v>
      </c>
      <c r="D10" s="192" t="s">
        <v>35</v>
      </c>
      <c r="E10" s="192"/>
      <c r="F10" s="147"/>
      <c r="G10" s="198" t="s">
        <v>37</v>
      </c>
      <c r="H10" s="198"/>
      <c r="I10" s="148"/>
      <c r="J10" s="198" t="s">
        <v>65</v>
      </c>
      <c r="K10" s="198"/>
    </row>
    <row r="11" spans="3:13" ht="15" customHeight="1" x14ac:dyDescent="0.25">
      <c r="C11" s="200"/>
      <c r="D11" s="149"/>
      <c r="E11" s="149" t="s">
        <v>39</v>
      </c>
      <c r="F11" s="149"/>
      <c r="G11" s="149"/>
      <c r="H11" s="149" t="s">
        <v>39</v>
      </c>
      <c r="I11" s="149"/>
      <c r="J11" s="149"/>
      <c r="K11" s="149" t="s">
        <v>39</v>
      </c>
    </row>
    <row r="12" spans="3:13" ht="15" customHeight="1" x14ac:dyDescent="0.25">
      <c r="C12" s="200"/>
      <c r="D12" s="149" t="s">
        <v>1</v>
      </c>
      <c r="E12" s="149" t="s">
        <v>47</v>
      </c>
      <c r="F12" s="149"/>
      <c r="G12" s="149" t="s">
        <v>1</v>
      </c>
      <c r="H12" s="149" t="s">
        <v>47</v>
      </c>
      <c r="I12" s="149"/>
      <c r="J12" s="149" t="s">
        <v>1</v>
      </c>
      <c r="K12" s="149" t="s">
        <v>72</v>
      </c>
    </row>
    <row r="13" spans="3:13" ht="15" customHeight="1" x14ac:dyDescent="0.25">
      <c r="C13" s="80"/>
      <c r="D13" s="149" t="s">
        <v>46</v>
      </c>
      <c r="E13" s="149" t="s">
        <v>45</v>
      </c>
      <c r="F13" s="149"/>
      <c r="G13" s="149" t="s">
        <v>46</v>
      </c>
      <c r="H13" s="149" t="s">
        <v>45</v>
      </c>
      <c r="I13" s="149"/>
      <c r="J13" s="149" t="s">
        <v>46</v>
      </c>
      <c r="K13" s="149" t="s">
        <v>45</v>
      </c>
    </row>
    <row r="14" spans="3:13" ht="4.95" customHeight="1" x14ac:dyDescent="0.25">
      <c r="C14" s="80"/>
      <c r="D14" s="149"/>
      <c r="E14" s="149"/>
      <c r="F14" s="149"/>
      <c r="G14" s="149"/>
      <c r="H14" s="149"/>
      <c r="I14" s="149"/>
      <c r="J14" s="149"/>
      <c r="K14" s="149"/>
    </row>
    <row r="15" spans="3:13" ht="4.95" customHeight="1" x14ac:dyDescent="0.25">
      <c r="C15" s="87"/>
      <c r="D15" s="150"/>
      <c r="E15" s="150"/>
      <c r="F15" s="150"/>
      <c r="G15" s="150"/>
      <c r="H15" s="150"/>
      <c r="I15" s="150"/>
      <c r="J15" s="150"/>
      <c r="K15" s="150"/>
    </row>
    <row r="16" spans="3:13" ht="18" customHeight="1" x14ac:dyDescent="0.25">
      <c r="C16" s="151" t="s">
        <v>0</v>
      </c>
      <c r="D16" s="58"/>
      <c r="E16" s="58"/>
      <c r="F16" s="58"/>
      <c r="G16" s="58"/>
      <c r="H16" s="58"/>
      <c r="I16" s="58"/>
      <c r="J16" s="58"/>
      <c r="K16" s="58"/>
    </row>
    <row r="17" spans="1:14" ht="18" customHeight="1" x14ac:dyDescent="0.25">
      <c r="C17" s="67">
        <v>2020</v>
      </c>
      <c r="D17" s="139">
        <v>620</v>
      </c>
      <c r="E17" s="140">
        <v>1.1000000000000001</v>
      </c>
      <c r="F17" s="140"/>
      <c r="G17" s="139">
        <v>794</v>
      </c>
      <c r="H17" s="140">
        <v>1.4</v>
      </c>
      <c r="I17" s="140"/>
      <c r="J17" s="139">
        <v>-174</v>
      </c>
      <c r="K17" s="140">
        <v>-2.206582743426508</v>
      </c>
      <c r="N17" s="27"/>
    </row>
    <row r="18" spans="1:14" ht="18" customHeight="1" x14ac:dyDescent="0.25">
      <c r="C18" s="67">
        <v>2021</v>
      </c>
      <c r="D18" s="139">
        <v>538</v>
      </c>
      <c r="E18" s="140">
        <v>0.9</v>
      </c>
      <c r="F18" s="140"/>
      <c r="G18" s="152">
        <v>9474</v>
      </c>
      <c r="H18" s="140">
        <v>16.399999999999999</v>
      </c>
      <c r="I18" s="140"/>
      <c r="J18" s="139">
        <v>-8936</v>
      </c>
      <c r="K18" s="140">
        <v>-15.486357586512865</v>
      </c>
      <c r="N18" s="27"/>
    </row>
    <row r="19" spans="1:14" ht="18" customHeight="1" x14ac:dyDescent="0.25">
      <c r="C19" s="67">
        <v>2022</v>
      </c>
      <c r="D19" s="9">
        <v>883</v>
      </c>
      <c r="E19" s="153">
        <v>1.6</v>
      </c>
      <c r="F19" s="153"/>
      <c r="G19" s="139">
        <v>23865</v>
      </c>
      <c r="H19" s="38">
        <v>42.7</v>
      </c>
      <c r="I19" s="38"/>
      <c r="J19" s="139">
        <v>-22982</v>
      </c>
      <c r="K19" s="38">
        <v>-41.131206616214634</v>
      </c>
      <c r="N19" s="27"/>
    </row>
    <row r="20" spans="1:14" ht="18" customHeight="1" x14ac:dyDescent="0.25">
      <c r="C20" s="67">
        <v>2023</v>
      </c>
      <c r="D20" s="139">
        <v>1060</v>
      </c>
      <c r="E20" s="153">
        <v>2</v>
      </c>
      <c r="F20" s="153"/>
      <c r="G20" s="139">
        <v>17192</v>
      </c>
      <c r="H20" s="38">
        <v>32</v>
      </c>
      <c r="I20" s="38"/>
      <c r="J20" s="139">
        <v>-16132</v>
      </c>
      <c r="K20" s="38">
        <v>-29.999572284798816</v>
      </c>
      <c r="N20" s="27"/>
    </row>
    <row r="21" spans="1:14" s="36" customFormat="1" ht="18" customHeight="1" x14ac:dyDescent="0.25">
      <c r="A21" s="35"/>
      <c r="B21" s="35"/>
      <c r="C21" s="100">
        <v>2024</v>
      </c>
      <c r="D21" s="108">
        <v>7287</v>
      </c>
      <c r="E21" s="107">
        <v>13.957042876679271</v>
      </c>
      <c r="F21" s="106"/>
      <c r="G21" s="108">
        <v>18091</v>
      </c>
      <c r="H21" s="107">
        <v>34.650317370935177</v>
      </c>
      <c r="I21" s="106"/>
      <c r="J21" s="108">
        <v>-10804</v>
      </c>
      <c r="K21" s="107">
        <v>-20.693274494255913</v>
      </c>
      <c r="N21" s="119"/>
    </row>
    <row r="22" spans="1:14" ht="18" customHeight="1" x14ac:dyDescent="0.25">
      <c r="C22" s="151" t="s">
        <v>41</v>
      </c>
      <c r="D22" s="154"/>
      <c r="E22" s="154"/>
      <c r="F22" s="154"/>
      <c r="G22" s="154"/>
      <c r="H22" s="154"/>
      <c r="I22" s="154"/>
      <c r="J22" s="149"/>
      <c r="K22" s="154"/>
    </row>
    <row r="23" spans="1:14" ht="18" customHeight="1" x14ac:dyDescent="0.25">
      <c r="C23" s="67">
        <v>2020</v>
      </c>
      <c r="D23" s="139">
        <v>3687</v>
      </c>
      <c r="E23" s="140">
        <v>7.2</v>
      </c>
      <c r="F23" s="140"/>
      <c r="G23" s="139">
        <v>3903</v>
      </c>
      <c r="H23" s="140">
        <v>7.6</v>
      </c>
      <c r="I23" s="140"/>
      <c r="J23" s="139">
        <v>-216</v>
      </c>
      <c r="K23" s="140">
        <v>1.5552720120139409</v>
      </c>
    </row>
    <row r="24" spans="1:14" ht="18" customHeight="1" x14ac:dyDescent="0.25">
      <c r="C24" s="67">
        <v>2021</v>
      </c>
      <c r="D24" s="139">
        <v>2822</v>
      </c>
      <c r="E24" s="140">
        <v>5.6</v>
      </c>
      <c r="F24" s="140"/>
      <c r="G24" s="152">
        <v>12190</v>
      </c>
      <c r="H24" s="140">
        <v>24</v>
      </c>
      <c r="I24" s="140">
        <v>-18.492854943902778</v>
      </c>
      <c r="J24" s="139">
        <v>-9368</v>
      </c>
      <c r="K24" s="140">
        <v>-18.427940124931521</v>
      </c>
    </row>
    <row r="25" spans="1:14" ht="18" customHeight="1" x14ac:dyDescent="0.25">
      <c r="C25" s="67">
        <v>2022</v>
      </c>
      <c r="D25" s="9">
        <v>5150</v>
      </c>
      <c r="E25" s="153">
        <v>10.5</v>
      </c>
      <c r="F25" s="153"/>
      <c r="G25" s="139">
        <v>26104</v>
      </c>
      <c r="H25" s="38">
        <v>53.1</v>
      </c>
      <c r="I25" s="38">
        <v>-45.210837830115679</v>
      </c>
      <c r="J25" s="139">
        <v>-20954</v>
      </c>
      <c r="K25" s="38">
        <v>-42.611906076477332</v>
      </c>
    </row>
    <row r="26" spans="1:14" ht="18" customHeight="1" x14ac:dyDescent="0.25">
      <c r="C26" s="67">
        <v>2023</v>
      </c>
      <c r="D26" s="139">
        <v>4977</v>
      </c>
      <c r="E26" s="153">
        <v>10.5</v>
      </c>
      <c r="F26" s="153"/>
      <c r="G26" s="139">
        <v>20295</v>
      </c>
      <c r="H26" s="38">
        <v>42.9</v>
      </c>
      <c r="I26" s="38">
        <v>-34.943310897198828</v>
      </c>
      <c r="J26" s="139">
        <v>-15318</v>
      </c>
      <c r="K26" s="38">
        <v>-32.371432496116817</v>
      </c>
    </row>
    <row r="27" spans="1:14" ht="18" customHeight="1" x14ac:dyDescent="0.25">
      <c r="C27" s="100">
        <v>2024</v>
      </c>
      <c r="D27" s="108">
        <v>9686</v>
      </c>
      <c r="E27" s="107">
        <v>21.10874293360531</v>
      </c>
      <c r="F27" s="106"/>
      <c r="G27" s="108">
        <v>20741</v>
      </c>
      <c r="H27" s="107">
        <v>45.200953663628717</v>
      </c>
      <c r="I27" s="106"/>
      <c r="J27" s="108">
        <v>-11055</v>
      </c>
      <c r="K27" s="107">
        <v>-24.092210730023407</v>
      </c>
    </row>
    <row r="28" spans="1:14" ht="18" customHeight="1" x14ac:dyDescent="0.25">
      <c r="C28" s="151" t="s">
        <v>42</v>
      </c>
      <c r="D28" s="154"/>
      <c r="E28" s="154"/>
      <c r="F28" s="154"/>
      <c r="G28" s="154"/>
      <c r="H28" s="154"/>
      <c r="I28" s="154"/>
      <c r="J28" s="149"/>
      <c r="K28" s="154"/>
    </row>
    <row r="29" spans="1:14" ht="18" customHeight="1" x14ac:dyDescent="0.25">
      <c r="C29" s="67">
        <v>2020</v>
      </c>
      <c r="D29" s="139">
        <v>13446</v>
      </c>
      <c r="E29" s="140">
        <v>6.3</v>
      </c>
      <c r="F29" s="140"/>
      <c r="G29" s="139">
        <v>14934</v>
      </c>
      <c r="H29" s="140">
        <v>7</v>
      </c>
      <c r="I29" s="140"/>
      <c r="J29" s="139">
        <v>-1488</v>
      </c>
      <c r="K29" s="140">
        <v>3.0554026812037867</v>
      </c>
    </row>
    <row r="30" spans="1:14" ht="18" customHeight="1" x14ac:dyDescent="0.25">
      <c r="C30" s="67">
        <v>2021</v>
      </c>
      <c r="D30" s="139">
        <v>18825</v>
      </c>
      <c r="E30" s="140">
        <v>9</v>
      </c>
      <c r="F30" s="140"/>
      <c r="G30" s="152">
        <v>91674</v>
      </c>
      <c r="H30" s="140">
        <v>43.9</v>
      </c>
      <c r="I30" s="140"/>
      <c r="J30" s="139">
        <v>-72849</v>
      </c>
      <c r="K30" s="140">
        <v>-34.908694660453776</v>
      </c>
    </row>
    <row r="31" spans="1:14" ht="18" customHeight="1" x14ac:dyDescent="0.25">
      <c r="C31" s="67">
        <v>2022</v>
      </c>
      <c r="D31" s="9">
        <v>24474</v>
      </c>
      <c r="E31" s="153">
        <v>12.3</v>
      </c>
      <c r="F31" s="153"/>
      <c r="G31" s="139">
        <v>127581</v>
      </c>
      <c r="H31" s="38">
        <v>64.3</v>
      </c>
      <c r="I31" s="38"/>
      <c r="J31" s="139">
        <v>-103107</v>
      </c>
      <c r="K31" s="38">
        <v>-51.957338412813591</v>
      </c>
    </row>
    <row r="32" spans="1:14" ht="18" customHeight="1" x14ac:dyDescent="0.25">
      <c r="C32" s="67">
        <v>2023</v>
      </c>
      <c r="D32" s="139">
        <v>22081</v>
      </c>
      <c r="E32" s="153">
        <v>11.8</v>
      </c>
      <c r="F32" s="153"/>
      <c r="G32" s="139">
        <v>123254</v>
      </c>
      <c r="H32" s="38">
        <v>65.900000000000006</v>
      </c>
      <c r="I32" s="38"/>
      <c r="J32" s="139">
        <v>-101173</v>
      </c>
      <c r="K32" s="38">
        <v>-54.079899251980159</v>
      </c>
    </row>
    <row r="33" spans="3:14" ht="18" customHeight="1" x14ac:dyDescent="0.25">
      <c r="C33" s="100">
        <v>2024</v>
      </c>
      <c r="D33" s="108">
        <v>59615</v>
      </c>
      <c r="E33" s="107">
        <v>33.452379248919314</v>
      </c>
      <c r="F33" s="106"/>
      <c r="G33" s="108">
        <v>106771</v>
      </c>
      <c r="H33" s="107">
        <v>59.913511444877365</v>
      </c>
      <c r="I33" s="106"/>
      <c r="J33" s="108">
        <v>-47156</v>
      </c>
      <c r="K33" s="107">
        <v>-26.461132195958051</v>
      </c>
    </row>
    <row r="34" spans="3:14" ht="18" customHeight="1" x14ac:dyDescent="0.25">
      <c r="C34" s="151" t="s">
        <v>43</v>
      </c>
      <c r="D34" s="155"/>
      <c r="E34" s="156"/>
      <c r="F34" s="156"/>
      <c r="G34" s="155"/>
      <c r="H34" s="156"/>
      <c r="I34" s="156"/>
      <c r="J34" s="157"/>
      <c r="K34" s="156"/>
      <c r="N34" s="27"/>
    </row>
    <row r="35" spans="3:14" ht="18" customHeight="1" x14ac:dyDescent="0.25">
      <c r="C35" s="67">
        <v>2020</v>
      </c>
      <c r="D35" s="139">
        <v>3572</v>
      </c>
      <c r="E35" s="140">
        <v>9.3000000000000007</v>
      </c>
      <c r="F35" s="140"/>
      <c r="G35" s="139">
        <v>3686</v>
      </c>
      <c r="H35" s="140">
        <v>9.6</v>
      </c>
      <c r="I35" s="140"/>
      <c r="J35" s="139">
        <v>-114</v>
      </c>
      <c r="K35" s="140">
        <v>2.0982534513145321</v>
      </c>
      <c r="N35" s="27"/>
    </row>
    <row r="36" spans="3:14" ht="18" customHeight="1" x14ac:dyDescent="0.25">
      <c r="C36" s="67">
        <v>2021</v>
      </c>
      <c r="D36" s="139">
        <v>2250</v>
      </c>
      <c r="E36" s="140">
        <v>5.9</v>
      </c>
      <c r="F36" s="140">
        <v>-0.47214353163361666</v>
      </c>
      <c r="G36" s="152">
        <v>10484</v>
      </c>
      <c r="H36" s="140">
        <v>27.7</v>
      </c>
      <c r="I36" s="140"/>
      <c r="J36" s="139">
        <v>-8234</v>
      </c>
      <c r="K36" s="140">
        <v>-21.718602455146364</v>
      </c>
      <c r="N36" s="27"/>
    </row>
    <row r="37" spans="3:14" ht="18" customHeight="1" x14ac:dyDescent="0.25">
      <c r="C37" s="67">
        <v>2022</v>
      </c>
      <c r="D37" s="9">
        <v>3993</v>
      </c>
      <c r="E37" s="153">
        <v>11</v>
      </c>
      <c r="F37" s="153">
        <v>1.5872078734297832</v>
      </c>
      <c r="G37" s="139">
        <v>21938</v>
      </c>
      <c r="H37" s="38">
        <v>60.2</v>
      </c>
      <c r="I37" s="38"/>
      <c r="J37" s="139">
        <v>-17945</v>
      </c>
      <c r="K37" s="38">
        <v>-49.277587004666884</v>
      </c>
      <c r="N37" s="27"/>
    </row>
    <row r="38" spans="3:14" ht="18" customHeight="1" x14ac:dyDescent="0.25">
      <c r="C38" s="67">
        <v>2023</v>
      </c>
      <c r="D38" s="139">
        <v>4399</v>
      </c>
      <c r="E38" s="153">
        <v>12.6</v>
      </c>
      <c r="F38" s="153">
        <v>3.5572872667505706</v>
      </c>
      <c r="G38" s="139">
        <v>16151</v>
      </c>
      <c r="H38" s="38">
        <v>46.4</v>
      </c>
      <c r="I38" s="38"/>
      <c r="J38" s="139">
        <v>-11752</v>
      </c>
      <c r="K38" s="38">
        <v>-33.768368302788936</v>
      </c>
      <c r="N38" s="27"/>
    </row>
    <row r="39" spans="3:14" ht="18" customHeight="1" x14ac:dyDescent="0.25">
      <c r="C39" s="100">
        <v>2024</v>
      </c>
      <c r="D39" s="108">
        <v>8198</v>
      </c>
      <c r="E39" s="107">
        <v>24.405056056014338</v>
      </c>
      <c r="F39" s="106"/>
      <c r="G39" s="108">
        <v>17393</v>
      </c>
      <c r="H39" s="107">
        <v>51.778133688979921</v>
      </c>
      <c r="I39" s="106"/>
      <c r="J39" s="108">
        <v>-9195</v>
      </c>
      <c r="K39" s="107">
        <v>-27.373077632965582</v>
      </c>
      <c r="N39" s="27"/>
    </row>
    <row r="40" spans="3:14" ht="18" customHeight="1" x14ac:dyDescent="0.25">
      <c r="C40" s="151" t="s">
        <v>2</v>
      </c>
      <c r="D40" s="154"/>
      <c r="E40" s="154"/>
      <c r="F40" s="154"/>
      <c r="G40" s="154"/>
      <c r="H40" s="154"/>
      <c r="I40" s="154"/>
      <c r="J40" s="149"/>
      <c r="K40" s="154"/>
    </row>
    <row r="41" spans="3:14" ht="18" customHeight="1" x14ac:dyDescent="0.25">
      <c r="C41" s="67">
        <v>2020</v>
      </c>
      <c r="D41" s="139">
        <v>3384</v>
      </c>
      <c r="E41" s="140">
        <v>4.7</v>
      </c>
      <c r="F41" s="140"/>
      <c r="G41" s="139">
        <v>3800</v>
      </c>
      <c r="H41" s="140">
        <v>5.3</v>
      </c>
      <c r="I41" s="140"/>
      <c r="J41" s="139">
        <v>-416</v>
      </c>
      <c r="K41" s="140">
        <v>0.5</v>
      </c>
    </row>
    <row r="42" spans="3:14" ht="18" customHeight="1" x14ac:dyDescent="0.25">
      <c r="C42" s="67">
        <v>2021</v>
      </c>
      <c r="D42" s="139">
        <v>1849</v>
      </c>
      <c r="E42" s="140">
        <v>2.6</v>
      </c>
      <c r="F42" s="140"/>
      <c r="G42" s="152">
        <v>18068</v>
      </c>
      <c r="H42" s="140">
        <v>25.6</v>
      </c>
      <c r="I42" s="140"/>
      <c r="J42" s="139">
        <v>-16219</v>
      </c>
      <c r="K42" s="140">
        <v>-22.981127958365036</v>
      </c>
    </row>
    <row r="43" spans="3:14" ht="18" customHeight="1" x14ac:dyDescent="0.25">
      <c r="C43" s="67">
        <v>2022</v>
      </c>
      <c r="D43" s="9">
        <v>4959</v>
      </c>
      <c r="E43" s="153">
        <v>7.3</v>
      </c>
      <c r="F43" s="153"/>
      <c r="G43" s="139">
        <v>34357</v>
      </c>
      <c r="H43" s="38">
        <v>50.6</v>
      </c>
      <c r="I43" s="38"/>
      <c r="J43" s="139">
        <v>-29398</v>
      </c>
      <c r="K43" s="38">
        <v>-43.28977555522178</v>
      </c>
    </row>
    <row r="44" spans="3:14" ht="18" customHeight="1" x14ac:dyDescent="0.25">
      <c r="C44" s="67">
        <v>2023</v>
      </c>
      <c r="D44" s="139">
        <v>5425</v>
      </c>
      <c r="E44" s="153">
        <v>8.3000000000000007</v>
      </c>
      <c r="F44" s="153"/>
      <c r="G44" s="139">
        <v>28574</v>
      </c>
      <c r="H44" s="38">
        <v>43.9</v>
      </c>
      <c r="I44" s="38"/>
      <c r="J44" s="139">
        <v>-23149</v>
      </c>
      <c r="K44" s="38">
        <v>-35.593639918261786</v>
      </c>
      <c r="M44" s="27"/>
    </row>
    <row r="45" spans="3:14" ht="18" customHeight="1" x14ac:dyDescent="0.25">
      <c r="C45" s="100">
        <v>2024</v>
      </c>
      <c r="D45" s="108">
        <v>14334</v>
      </c>
      <c r="E45" s="107">
        <v>22.808733004637649</v>
      </c>
      <c r="F45" s="106"/>
      <c r="G45" s="108">
        <v>28665</v>
      </c>
      <c r="H45" s="107">
        <v>45.612692310446363</v>
      </c>
      <c r="I45" s="106"/>
      <c r="J45" s="108">
        <v>-14331</v>
      </c>
      <c r="K45" s="107">
        <v>-22.803959305808718</v>
      </c>
    </row>
    <row r="46" spans="3:14" ht="4.95" customHeight="1" x14ac:dyDescent="0.25">
      <c r="C46" s="98"/>
      <c r="D46" s="49"/>
      <c r="E46" s="49"/>
      <c r="F46" s="49"/>
      <c r="G46" s="49"/>
      <c r="H46" s="49"/>
      <c r="I46" s="49"/>
      <c r="J46" s="49"/>
      <c r="K46" s="49"/>
    </row>
    <row r="47" spans="3:14" ht="5.0999999999999996" customHeight="1" x14ac:dyDescent="0.25">
      <c r="C47" s="9"/>
      <c r="D47" s="9"/>
      <c r="E47" s="9"/>
      <c r="F47" s="9"/>
      <c r="G47" s="9"/>
      <c r="H47" s="9"/>
      <c r="I47" s="9"/>
      <c r="J47" s="9"/>
      <c r="K47" s="9"/>
    </row>
    <row r="48" spans="3:14" ht="15" customHeight="1" x14ac:dyDescent="0.25">
      <c r="C48" s="9" t="s">
        <v>85</v>
      </c>
    </row>
    <row r="49" spans="3:11" ht="15" customHeight="1" x14ac:dyDescent="0.25"/>
    <row r="50" spans="3:11" ht="15" customHeight="1" x14ac:dyDescent="0.3">
      <c r="E50" s="196" t="s">
        <v>76</v>
      </c>
      <c r="F50" s="196"/>
      <c r="G50" s="196"/>
      <c r="H50" s="196"/>
      <c r="I50" s="196"/>
      <c r="J50" s="196"/>
      <c r="K50" s="196"/>
    </row>
    <row r="51" spans="3:11" ht="4.95" customHeight="1" x14ac:dyDescent="0.25">
      <c r="C51" s="41"/>
      <c r="D51" s="41"/>
      <c r="E51" s="41"/>
      <c r="F51" s="41"/>
      <c r="G51" s="41"/>
      <c r="H51" s="41"/>
      <c r="I51" s="41"/>
      <c r="J51" s="117"/>
      <c r="K51" s="117"/>
    </row>
    <row r="52" spans="3:11" ht="4.95" customHeight="1" x14ac:dyDescent="0.25">
      <c r="J52" s="144"/>
      <c r="K52" s="144"/>
    </row>
    <row r="53" spans="3:11" ht="15" customHeight="1" x14ac:dyDescent="0.25">
      <c r="C53" s="126" t="s">
        <v>69</v>
      </c>
      <c r="D53" s="3"/>
      <c r="E53" s="3"/>
      <c r="F53" s="3"/>
      <c r="G53" s="3"/>
      <c r="H53" s="3"/>
      <c r="I53" s="3"/>
      <c r="J53" s="3"/>
      <c r="K53" s="3"/>
    </row>
    <row r="54" spans="3:11" ht="15" customHeight="1" x14ac:dyDescent="0.25">
      <c r="C54" s="126" t="s">
        <v>82</v>
      </c>
      <c r="D54" s="3"/>
      <c r="E54" s="3"/>
      <c r="F54" s="3"/>
      <c r="G54" s="3"/>
      <c r="H54" s="3" t="s">
        <v>34</v>
      </c>
      <c r="I54" s="3"/>
      <c r="J54" s="199"/>
      <c r="K54" s="199"/>
    </row>
    <row r="55" spans="3:11" ht="15" customHeight="1" x14ac:dyDescent="0.25">
      <c r="C55" s="126"/>
      <c r="D55" s="3"/>
      <c r="E55" s="3"/>
      <c r="F55" s="3"/>
      <c r="G55" s="3"/>
      <c r="H55" s="3"/>
      <c r="I55" s="3"/>
      <c r="J55" s="188"/>
      <c r="K55" s="188"/>
    </row>
    <row r="56" spans="3:11" ht="4.95" customHeight="1" x14ac:dyDescent="0.25">
      <c r="C56" s="145"/>
      <c r="D56" s="145"/>
      <c r="E56" s="145"/>
      <c r="F56" s="145"/>
      <c r="G56" s="145"/>
      <c r="H56" s="145"/>
      <c r="I56" s="145"/>
      <c r="J56" s="35"/>
      <c r="K56" s="35"/>
    </row>
    <row r="57" spans="3:11" ht="4.95" customHeight="1" x14ac:dyDescent="0.25">
      <c r="C57" s="146"/>
      <c r="D57" s="146"/>
      <c r="E57" s="146"/>
      <c r="F57" s="146"/>
      <c r="G57" s="146"/>
      <c r="H57" s="146"/>
      <c r="I57" s="146"/>
      <c r="J57" s="146"/>
      <c r="K57" s="146"/>
    </row>
    <row r="58" spans="3:11" ht="15" customHeight="1" x14ac:dyDescent="0.25">
      <c r="C58" s="200" t="s">
        <v>18</v>
      </c>
      <c r="D58" s="192" t="s">
        <v>35</v>
      </c>
      <c r="E58" s="192"/>
      <c r="F58" s="147"/>
      <c r="G58" s="198" t="s">
        <v>37</v>
      </c>
      <c r="H58" s="198"/>
      <c r="I58" s="148"/>
      <c r="J58" s="198" t="s">
        <v>65</v>
      </c>
      <c r="K58" s="198"/>
    </row>
    <row r="59" spans="3:11" ht="15" customHeight="1" x14ac:dyDescent="0.25">
      <c r="C59" s="200"/>
      <c r="D59" s="149"/>
      <c r="E59" s="149" t="s">
        <v>39</v>
      </c>
      <c r="F59" s="149"/>
      <c r="G59" s="149"/>
      <c r="H59" s="149" t="s">
        <v>39</v>
      </c>
      <c r="I59" s="149"/>
      <c r="J59" s="149"/>
      <c r="K59" s="149" t="s">
        <v>39</v>
      </c>
    </row>
    <row r="60" spans="3:11" ht="15" customHeight="1" x14ac:dyDescent="0.25">
      <c r="C60" s="200"/>
      <c r="D60" s="149" t="s">
        <v>1</v>
      </c>
      <c r="E60" s="149" t="s">
        <v>47</v>
      </c>
      <c r="F60" s="149"/>
      <c r="G60" s="149" t="s">
        <v>1</v>
      </c>
      <c r="H60" s="149" t="s">
        <v>47</v>
      </c>
      <c r="I60" s="149"/>
      <c r="J60" s="149" t="s">
        <v>1</v>
      </c>
      <c r="K60" s="149" t="s">
        <v>72</v>
      </c>
    </row>
    <row r="61" spans="3:11" ht="15" customHeight="1" x14ac:dyDescent="0.25">
      <c r="C61" s="80"/>
      <c r="D61" s="149" t="s">
        <v>46</v>
      </c>
      <c r="E61" s="149" t="s">
        <v>45</v>
      </c>
      <c r="F61" s="149"/>
      <c r="G61" s="149" t="s">
        <v>46</v>
      </c>
      <c r="H61" s="149" t="s">
        <v>45</v>
      </c>
      <c r="I61" s="149"/>
      <c r="J61" s="149" t="s">
        <v>46</v>
      </c>
      <c r="K61" s="149" t="s">
        <v>45</v>
      </c>
    </row>
    <row r="62" spans="3:11" ht="4.95" customHeight="1" x14ac:dyDescent="0.25">
      <c r="C62" s="68"/>
      <c r="D62" s="157"/>
      <c r="E62" s="157"/>
      <c r="F62" s="157"/>
      <c r="G62" s="157"/>
      <c r="H62" s="157"/>
      <c r="I62" s="157"/>
      <c r="J62" s="157"/>
      <c r="K62" s="157"/>
    </row>
    <row r="63" spans="3:11" ht="4.95" customHeight="1" x14ac:dyDescent="0.25">
      <c r="C63" s="87"/>
      <c r="D63" s="150"/>
      <c r="E63" s="150"/>
      <c r="F63" s="150"/>
      <c r="G63" s="150"/>
      <c r="H63" s="150"/>
      <c r="I63" s="150"/>
      <c r="J63" s="150"/>
      <c r="K63" s="150"/>
    </row>
    <row r="64" spans="3:11" ht="18" customHeight="1" x14ac:dyDescent="0.25">
      <c r="C64" s="151" t="s">
        <v>3</v>
      </c>
      <c r="D64" s="58"/>
      <c r="E64" s="58"/>
      <c r="F64" s="58"/>
      <c r="G64" s="58"/>
      <c r="H64" s="58"/>
      <c r="I64" s="58"/>
      <c r="J64" s="58"/>
      <c r="K64" s="58"/>
    </row>
    <row r="65" spans="3:14" ht="18" customHeight="1" x14ac:dyDescent="0.25">
      <c r="C65" s="67">
        <v>2020</v>
      </c>
      <c r="D65" s="139">
        <v>2737</v>
      </c>
      <c r="E65" s="140">
        <v>3.5</v>
      </c>
      <c r="F65" s="140"/>
      <c r="G65" s="139">
        <v>2992</v>
      </c>
      <c r="H65" s="140">
        <v>3.9</v>
      </c>
      <c r="I65" s="140"/>
      <c r="J65" s="139">
        <v>-255</v>
      </c>
      <c r="K65" s="140">
        <v>-0.11851157194650748</v>
      </c>
    </row>
    <row r="66" spans="3:14" ht="18" customHeight="1" x14ac:dyDescent="0.25">
      <c r="C66" s="67">
        <v>2021</v>
      </c>
      <c r="D66" s="139">
        <v>1889</v>
      </c>
      <c r="E66" s="140">
        <v>2.5</v>
      </c>
      <c r="F66" s="140"/>
      <c r="G66" s="152">
        <v>16396</v>
      </c>
      <c r="H66" s="140">
        <v>21.5</v>
      </c>
      <c r="I66" s="140"/>
      <c r="J66" s="139">
        <v>-14507</v>
      </c>
      <c r="K66" s="140">
        <v>-18.991389269806149</v>
      </c>
    </row>
    <row r="67" spans="3:14" ht="18" customHeight="1" x14ac:dyDescent="0.25">
      <c r="C67" s="67">
        <v>2022</v>
      </c>
      <c r="D67" s="9">
        <v>2978</v>
      </c>
      <c r="E67" s="153">
        <v>4.0999999999999996</v>
      </c>
      <c r="F67" s="153"/>
      <c r="G67" s="139">
        <v>37341</v>
      </c>
      <c r="H67" s="38">
        <v>50.9</v>
      </c>
      <c r="I67" s="38"/>
      <c r="J67" s="139">
        <v>-34363</v>
      </c>
      <c r="K67" s="38">
        <v>-46.827942775689756</v>
      </c>
    </row>
    <row r="68" spans="3:14" ht="18" customHeight="1" x14ac:dyDescent="0.25">
      <c r="C68" s="67">
        <v>2023</v>
      </c>
      <c r="D68" s="139">
        <v>2631</v>
      </c>
      <c r="E68" s="153">
        <v>3.8</v>
      </c>
      <c r="F68" s="153"/>
      <c r="G68" s="139">
        <v>28336</v>
      </c>
      <c r="H68" s="38">
        <v>40.5</v>
      </c>
      <c r="I68" s="38"/>
      <c r="J68" s="139">
        <v>-25705</v>
      </c>
      <c r="K68" s="38">
        <v>-36.703103236312728</v>
      </c>
    </row>
    <row r="69" spans="3:14" ht="18" customHeight="1" x14ac:dyDescent="0.25">
      <c r="C69" s="100">
        <v>2024</v>
      </c>
      <c r="D69" s="108">
        <v>13244</v>
      </c>
      <c r="E69" s="107">
        <v>19.603721805958084</v>
      </c>
      <c r="F69" s="106"/>
      <c r="G69" s="108">
        <v>27859</v>
      </c>
      <c r="H69" s="107">
        <v>41.236792947159948</v>
      </c>
      <c r="I69" s="106"/>
      <c r="J69" s="108">
        <v>-14615</v>
      </c>
      <c r="K69" s="107">
        <v>-21.63307114120186</v>
      </c>
    </row>
    <row r="70" spans="3:14" ht="18" customHeight="1" x14ac:dyDescent="0.25">
      <c r="C70" s="151" t="s">
        <v>4</v>
      </c>
      <c r="D70" s="149"/>
      <c r="E70" s="149"/>
      <c r="F70" s="149"/>
      <c r="G70" s="149"/>
      <c r="H70" s="149"/>
      <c r="I70" s="149"/>
      <c r="J70" s="149"/>
      <c r="K70" s="149"/>
    </row>
    <row r="71" spans="3:14" ht="18" customHeight="1" x14ac:dyDescent="0.25">
      <c r="C71" s="67">
        <v>2020</v>
      </c>
      <c r="D71" s="139">
        <v>1945</v>
      </c>
      <c r="E71" s="140">
        <v>4.8</v>
      </c>
      <c r="F71" s="140"/>
      <c r="G71" s="139">
        <v>2157</v>
      </c>
      <c r="H71" s="140">
        <v>5.3</v>
      </c>
      <c r="I71" s="140"/>
      <c r="J71" s="139">
        <v>-212</v>
      </c>
      <c r="K71" s="140">
        <v>1.0214768586263721</v>
      </c>
    </row>
    <row r="72" spans="3:14" ht="18" customHeight="1" x14ac:dyDescent="0.25">
      <c r="C72" s="67">
        <v>2021</v>
      </c>
      <c r="D72" s="139">
        <v>1256</v>
      </c>
      <c r="E72" s="140">
        <v>3.1</v>
      </c>
      <c r="F72" s="140"/>
      <c r="G72" s="152">
        <v>10991</v>
      </c>
      <c r="H72" s="140">
        <v>27.5</v>
      </c>
      <c r="I72" s="140"/>
      <c r="J72" s="139">
        <v>-9735</v>
      </c>
      <c r="K72" s="140">
        <v>-24.361739931231575</v>
      </c>
      <c r="N72" s="27"/>
    </row>
    <row r="73" spans="3:14" ht="18" customHeight="1" x14ac:dyDescent="0.25">
      <c r="C73" s="67">
        <v>2022</v>
      </c>
      <c r="D73" s="9">
        <v>1949</v>
      </c>
      <c r="E73" s="153">
        <v>5.0999999999999996</v>
      </c>
      <c r="F73" s="153"/>
      <c r="G73" s="139">
        <v>21005</v>
      </c>
      <c r="H73" s="38">
        <v>54.9</v>
      </c>
      <c r="I73" s="38"/>
      <c r="J73" s="139">
        <v>-19056</v>
      </c>
      <c r="K73" s="38">
        <v>-49.784921094191894</v>
      </c>
      <c r="N73" s="27"/>
    </row>
    <row r="74" spans="3:14" ht="18" customHeight="1" x14ac:dyDescent="0.25">
      <c r="C74" s="67">
        <v>2023</v>
      </c>
      <c r="D74" s="139">
        <v>2088</v>
      </c>
      <c r="E74" s="153">
        <v>5.7</v>
      </c>
      <c r="F74" s="153"/>
      <c r="G74" s="139">
        <v>16692</v>
      </c>
      <c r="H74" s="38">
        <v>45.8</v>
      </c>
      <c r="I74" s="38"/>
      <c r="J74" s="139">
        <v>-14604</v>
      </c>
      <c r="K74" s="38">
        <v>-40.054085631926981</v>
      </c>
    </row>
    <row r="75" spans="3:14" ht="18" customHeight="1" x14ac:dyDescent="0.25">
      <c r="C75" s="100">
        <v>2024</v>
      </c>
      <c r="D75" s="108">
        <v>7151</v>
      </c>
      <c r="E75" s="107">
        <v>20.450418245513692</v>
      </c>
      <c r="F75" s="106"/>
      <c r="G75" s="108">
        <v>18483</v>
      </c>
      <c r="H75" s="107">
        <v>52.857653535425747</v>
      </c>
      <c r="I75" s="106"/>
      <c r="J75" s="108">
        <v>-11332</v>
      </c>
      <c r="K75" s="107">
        <v>-32.407235289912059</v>
      </c>
    </row>
    <row r="76" spans="3:14" ht="18" customHeight="1" x14ac:dyDescent="0.25">
      <c r="C76" s="151" t="s">
        <v>5</v>
      </c>
      <c r="D76" s="149"/>
      <c r="E76" s="149"/>
      <c r="F76" s="149"/>
      <c r="G76" s="149"/>
      <c r="H76" s="149"/>
      <c r="I76" s="149"/>
      <c r="J76" s="155"/>
      <c r="K76" s="149"/>
    </row>
    <row r="77" spans="3:14" ht="18" customHeight="1" x14ac:dyDescent="0.25">
      <c r="C77" s="67">
        <v>2020</v>
      </c>
      <c r="D77" s="139">
        <v>1772</v>
      </c>
      <c r="E77" s="140">
        <v>3.8</v>
      </c>
      <c r="F77" s="140"/>
      <c r="G77" s="139">
        <v>1989</v>
      </c>
      <c r="H77" s="140">
        <v>4.3</v>
      </c>
      <c r="I77" s="140"/>
      <c r="J77" s="139">
        <v>-217</v>
      </c>
      <c r="K77" s="140">
        <v>-0.72772525572653035</v>
      </c>
    </row>
    <row r="78" spans="3:14" ht="18" customHeight="1" x14ac:dyDescent="0.25">
      <c r="C78" s="67">
        <v>2021</v>
      </c>
      <c r="D78" s="139">
        <v>2082</v>
      </c>
      <c r="E78" s="140">
        <v>4.5</v>
      </c>
      <c r="F78" s="140"/>
      <c r="G78" s="152">
        <v>10417</v>
      </c>
      <c r="H78" s="140">
        <v>22.7</v>
      </c>
      <c r="I78" s="140"/>
      <c r="J78" s="139">
        <v>-8335</v>
      </c>
      <c r="K78" s="140">
        <v>-18.200855778689824</v>
      </c>
    </row>
    <row r="79" spans="3:14" ht="18" customHeight="1" x14ac:dyDescent="0.25">
      <c r="C79" s="67">
        <v>2022</v>
      </c>
      <c r="D79" s="9">
        <v>2705</v>
      </c>
      <c r="E79" s="153">
        <v>6.1</v>
      </c>
      <c r="F79" s="153"/>
      <c r="G79" s="139">
        <v>20484</v>
      </c>
      <c r="H79" s="38">
        <v>46.3</v>
      </c>
      <c r="I79" s="38"/>
      <c r="J79" s="139">
        <v>-17779</v>
      </c>
      <c r="K79" s="38">
        <v>-40.203016300323021</v>
      </c>
      <c r="N79" s="27"/>
    </row>
    <row r="80" spans="3:14" ht="18" customHeight="1" x14ac:dyDescent="0.25">
      <c r="C80" s="67">
        <v>2023</v>
      </c>
      <c r="D80" s="139">
        <v>2345</v>
      </c>
      <c r="E80" s="153">
        <v>5.5</v>
      </c>
      <c r="F80" s="153"/>
      <c r="G80" s="139">
        <v>17194</v>
      </c>
      <c r="H80" s="38">
        <v>40.5</v>
      </c>
      <c r="I80" s="38"/>
      <c r="J80" s="139">
        <v>-14849</v>
      </c>
      <c r="K80" s="38">
        <v>-35.01594099003924</v>
      </c>
      <c r="N80" s="27"/>
    </row>
    <row r="81" spans="3:14" ht="18" customHeight="1" x14ac:dyDescent="0.25">
      <c r="C81" s="100">
        <v>2024</v>
      </c>
      <c r="D81" s="108">
        <v>8281</v>
      </c>
      <c r="E81" s="107">
        <v>20.203696000370847</v>
      </c>
      <c r="F81" s="106"/>
      <c r="G81" s="108">
        <v>16970</v>
      </c>
      <c r="H81" s="107">
        <v>41.402816221023215</v>
      </c>
      <c r="I81" s="106"/>
      <c r="J81" s="108">
        <v>-8689</v>
      </c>
      <c r="K81" s="107">
        <v>-21.199120220652368</v>
      </c>
      <c r="N81" s="27"/>
    </row>
    <row r="82" spans="3:14" ht="18" customHeight="1" x14ac:dyDescent="0.25">
      <c r="C82" s="151" t="s">
        <v>66</v>
      </c>
      <c r="D82" s="149"/>
      <c r="E82" s="149"/>
      <c r="F82" s="149"/>
      <c r="G82" s="149"/>
      <c r="H82" s="149"/>
      <c r="I82" s="149"/>
      <c r="J82" s="155"/>
      <c r="K82" s="149"/>
      <c r="N82" s="27"/>
    </row>
    <row r="83" spans="3:14" ht="18" customHeight="1" x14ac:dyDescent="0.25">
      <c r="C83" s="67">
        <v>2020</v>
      </c>
      <c r="D83" s="139">
        <v>2542</v>
      </c>
      <c r="E83" s="140">
        <v>5.8</v>
      </c>
      <c r="F83" s="140"/>
      <c r="G83" s="139">
        <v>2917</v>
      </c>
      <c r="H83" s="140">
        <v>6.7</v>
      </c>
      <c r="I83" s="140"/>
      <c r="J83" s="139">
        <v>-375</v>
      </c>
      <c r="K83" s="140">
        <v>0.28935118737326532</v>
      </c>
      <c r="N83" s="27"/>
    </row>
    <row r="84" spans="3:14" ht="18" customHeight="1" x14ac:dyDescent="0.25">
      <c r="C84" s="67">
        <v>2021</v>
      </c>
      <c r="D84" s="139">
        <v>1064</v>
      </c>
      <c r="E84" s="140">
        <v>2.5</v>
      </c>
      <c r="F84" s="140">
        <v>-2.1053418668610777</v>
      </c>
      <c r="G84" s="152">
        <v>12107</v>
      </c>
      <c r="H84" s="140">
        <v>28.3</v>
      </c>
      <c r="I84" s="140"/>
      <c r="J84" s="139">
        <v>-11043</v>
      </c>
      <c r="K84" s="140">
        <v>-25.803873735568125</v>
      </c>
    </row>
    <row r="85" spans="3:14" ht="18" customHeight="1" x14ac:dyDescent="0.25">
      <c r="C85" s="67">
        <v>2022</v>
      </c>
      <c r="D85" s="9">
        <v>3335</v>
      </c>
      <c r="E85" s="153">
        <v>8.1</v>
      </c>
      <c r="F85" s="153">
        <v>1.0296672887573204</v>
      </c>
      <c r="G85" s="139">
        <v>20368</v>
      </c>
      <c r="H85" s="38">
        <v>49.5</v>
      </c>
      <c r="I85" s="38"/>
      <c r="J85" s="139">
        <v>-17033</v>
      </c>
      <c r="K85" s="38">
        <v>-41.363969173121312</v>
      </c>
    </row>
    <row r="86" spans="3:14" ht="18" customHeight="1" x14ac:dyDescent="0.25">
      <c r="C86" s="67">
        <v>2023</v>
      </c>
      <c r="D86" s="139">
        <v>3073</v>
      </c>
      <c r="E86" s="153">
        <v>7.8</v>
      </c>
      <c r="F86" s="153">
        <v>2.9385984272823009</v>
      </c>
      <c r="G86" s="139">
        <v>15618</v>
      </c>
      <c r="H86" s="38">
        <v>39.4</v>
      </c>
      <c r="I86" s="38"/>
      <c r="J86" s="139">
        <v>-12545</v>
      </c>
      <c r="K86" s="38">
        <v>-31.6435341375592</v>
      </c>
    </row>
    <row r="87" spans="3:14" ht="18" customHeight="1" x14ac:dyDescent="0.25">
      <c r="C87" s="100">
        <v>2024</v>
      </c>
      <c r="D87" s="108">
        <v>7944</v>
      </c>
      <c r="E87" s="107">
        <v>20.718821030229293</v>
      </c>
      <c r="F87" s="106"/>
      <c r="G87" s="108">
        <v>18858</v>
      </c>
      <c r="H87" s="107">
        <v>49.183726962243703</v>
      </c>
      <c r="I87" s="106"/>
      <c r="J87" s="108">
        <v>-10914</v>
      </c>
      <c r="K87" s="107">
        <v>-28.464905932014414</v>
      </c>
    </row>
    <row r="88" spans="3:14" ht="4.95" customHeight="1" x14ac:dyDescent="0.25">
      <c r="C88" s="158"/>
      <c r="D88" s="159"/>
      <c r="E88" s="160"/>
      <c r="F88" s="160"/>
      <c r="G88" s="159"/>
      <c r="H88" s="160"/>
      <c r="I88" s="160"/>
      <c r="J88" s="161"/>
      <c r="K88" s="162"/>
    </row>
    <row r="89" spans="3:14" ht="5.0999999999999996" customHeight="1" x14ac:dyDescent="0.25">
      <c r="C89" s="163"/>
      <c r="D89" s="12"/>
      <c r="E89" s="13"/>
      <c r="F89" s="13"/>
      <c r="G89" s="12"/>
      <c r="H89" s="13"/>
      <c r="I89" s="13"/>
      <c r="J89" s="14"/>
      <c r="K89" s="15"/>
    </row>
    <row r="90" spans="3:14" x14ac:dyDescent="0.25">
      <c r="C90" s="9" t="s">
        <v>85</v>
      </c>
      <c r="D90" s="12"/>
      <c r="E90" s="13"/>
      <c r="F90" s="13"/>
      <c r="G90" s="12"/>
      <c r="H90" s="13"/>
      <c r="I90" s="13"/>
      <c r="J90" s="14"/>
      <c r="K90" s="15"/>
      <c r="N90" s="27"/>
    </row>
    <row r="91" spans="3:14" x14ac:dyDescent="0.25">
      <c r="C91" s="163"/>
      <c r="D91" s="12"/>
      <c r="E91" s="13"/>
      <c r="F91" s="13"/>
      <c r="G91" s="12"/>
      <c r="H91" s="13"/>
      <c r="I91" s="13"/>
      <c r="J91" s="14"/>
      <c r="K91" s="15"/>
    </row>
    <row r="92" spans="3:14" x14ac:dyDescent="0.25">
      <c r="C92" s="163"/>
      <c r="D92" s="12"/>
      <c r="E92" s="13"/>
      <c r="F92" s="13"/>
      <c r="G92" s="12"/>
      <c r="H92" s="13"/>
      <c r="I92" s="13"/>
      <c r="J92" s="14"/>
      <c r="K92" s="15"/>
    </row>
    <row r="93" spans="3:14" x14ac:dyDescent="0.25">
      <c r="C93" s="163"/>
      <c r="D93" s="12"/>
      <c r="E93" s="13"/>
      <c r="F93" s="13"/>
      <c r="G93" s="12"/>
      <c r="H93" s="13"/>
      <c r="I93" s="13"/>
      <c r="J93" s="14"/>
      <c r="K93" s="15"/>
    </row>
    <row r="94" spans="3:14" x14ac:dyDescent="0.25">
      <c r="C94" s="163"/>
      <c r="D94" s="12"/>
      <c r="E94" s="13"/>
      <c r="F94" s="13"/>
      <c r="G94" s="12"/>
      <c r="H94" s="13"/>
      <c r="I94" s="13"/>
      <c r="J94" s="14"/>
      <c r="K94" s="15"/>
    </row>
    <row r="95" spans="3:14" x14ac:dyDescent="0.25">
      <c r="C95" s="163"/>
      <c r="D95" s="12"/>
      <c r="E95" s="13"/>
      <c r="F95" s="13"/>
      <c r="G95" s="12"/>
      <c r="H95" s="13"/>
      <c r="I95" s="13"/>
      <c r="J95" s="14"/>
      <c r="K95" s="15"/>
    </row>
    <row r="96" spans="3:14" x14ac:dyDescent="0.25">
      <c r="C96" s="163"/>
      <c r="D96" s="12"/>
      <c r="E96" s="13"/>
      <c r="F96" s="13"/>
      <c r="G96" s="12"/>
      <c r="H96" s="13"/>
      <c r="I96" s="13"/>
      <c r="J96" s="14"/>
      <c r="K96" s="15"/>
    </row>
    <row r="97" spans="3:11" x14ac:dyDescent="0.25">
      <c r="C97" s="163"/>
      <c r="D97" s="12"/>
      <c r="E97" s="13"/>
      <c r="F97" s="13"/>
      <c r="G97" s="12"/>
      <c r="H97" s="13"/>
      <c r="I97" s="13"/>
      <c r="J97" s="14"/>
      <c r="K97" s="15"/>
    </row>
    <row r="98" spans="3:11" x14ac:dyDescent="0.25">
      <c r="C98" s="163"/>
      <c r="D98" s="12"/>
      <c r="E98" s="13"/>
      <c r="F98" s="13"/>
      <c r="G98" s="12"/>
      <c r="H98" s="13"/>
      <c r="I98" s="13"/>
      <c r="J98" s="14"/>
      <c r="K98" s="15"/>
    </row>
    <row r="99" spans="3:11" ht="15" customHeight="1" x14ac:dyDescent="0.25"/>
    <row r="100" spans="3:11" ht="15" customHeight="1" x14ac:dyDescent="0.3">
      <c r="E100" s="196" t="s">
        <v>76</v>
      </c>
      <c r="F100" s="196"/>
      <c r="G100" s="196"/>
      <c r="H100" s="196"/>
      <c r="I100" s="196"/>
      <c r="J100" s="196"/>
      <c r="K100" s="196"/>
    </row>
    <row r="101" spans="3:11" ht="4.95" customHeight="1" x14ac:dyDescent="0.25">
      <c r="C101" s="41"/>
      <c r="D101" s="41"/>
      <c r="E101" s="41"/>
      <c r="F101" s="41"/>
      <c r="G101" s="41"/>
      <c r="H101" s="41"/>
      <c r="I101" s="41"/>
      <c r="J101" s="117"/>
      <c r="K101" s="117"/>
    </row>
    <row r="102" spans="3:11" ht="4.95" customHeight="1" x14ac:dyDescent="0.25">
      <c r="J102" s="144"/>
      <c r="K102" s="144"/>
    </row>
    <row r="103" spans="3:11" ht="15" customHeight="1" x14ac:dyDescent="0.25">
      <c r="C103" s="126" t="s">
        <v>69</v>
      </c>
      <c r="D103" s="3"/>
      <c r="E103" s="3"/>
      <c r="F103" s="3"/>
      <c r="G103" s="3"/>
      <c r="H103" s="3"/>
      <c r="I103" s="3"/>
      <c r="J103" s="3"/>
      <c r="K103" s="3"/>
    </row>
    <row r="104" spans="3:11" ht="15" customHeight="1" x14ac:dyDescent="0.25">
      <c r="C104" s="126" t="s">
        <v>82</v>
      </c>
      <c r="D104" s="3"/>
      <c r="E104" s="3"/>
      <c r="F104" s="3"/>
      <c r="G104" s="3"/>
      <c r="H104" s="3" t="s">
        <v>34</v>
      </c>
      <c r="I104" s="3"/>
      <c r="J104" s="199"/>
      <c r="K104" s="199"/>
    </row>
    <row r="105" spans="3:11" ht="15" customHeight="1" x14ac:dyDescent="0.25">
      <c r="C105" s="126"/>
      <c r="D105" s="3"/>
      <c r="E105" s="3"/>
      <c r="F105" s="3"/>
      <c r="G105" s="3"/>
      <c r="H105" s="3"/>
      <c r="I105" s="3"/>
      <c r="J105" s="188"/>
      <c r="K105" s="188"/>
    </row>
    <row r="106" spans="3:11" ht="4.95" customHeight="1" x14ac:dyDescent="0.25">
      <c r="C106" s="145"/>
      <c r="D106" s="145"/>
      <c r="E106" s="145"/>
      <c r="F106" s="145"/>
      <c r="G106" s="145"/>
      <c r="H106" s="145"/>
      <c r="I106" s="145"/>
      <c r="J106" s="35"/>
      <c r="K106" s="35"/>
    </row>
    <row r="107" spans="3:11" ht="4.95" customHeight="1" x14ac:dyDescent="0.25">
      <c r="C107" s="146"/>
      <c r="D107" s="146"/>
      <c r="E107" s="146"/>
      <c r="F107" s="146"/>
      <c r="G107" s="146"/>
      <c r="H107" s="146"/>
      <c r="I107" s="146"/>
      <c r="J107" s="146"/>
      <c r="K107" s="146"/>
    </row>
    <row r="108" spans="3:11" ht="15" customHeight="1" x14ac:dyDescent="0.25">
      <c r="C108" s="200" t="s">
        <v>18</v>
      </c>
      <c r="D108" s="192" t="s">
        <v>35</v>
      </c>
      <c r="E108" s="192"/>
      <c r="F108" s="147"/>
      <c r="G108" s="198" t="s">
        <v>37</v>
      </c>
      <c r="H108" s="198"/>
      <c r="I108" s="148"/>
      <c r="J108" s="198" t="s">
        <v>65</v>
      </c>
      <c r="K108" s="198"/>
    </row>
    <row r="109" spans="3:11" ht="15" customHeight="1" x14ac:dyDescent="0.25">
      <c r="C109" s="200"/>
      <c r="D109" s="149"/>
      <c r="E109" s="149" t="s">
        <v>39</v>
      </c>
      <c r="F109" s="149"/>
      <c r="G109" s="149"/>
      <c r="H109" s="149" t="s">
        <v>39</v>
      </c>
      <c r="I109" s="149"/>
      <c r="J109" s="149"/>
      <c r="K109" s="149" t="s">
        <v>39</v>
      </c>
    </row>
    <row r="110" spans="3:11" ht="15" customHeight="1" x14ac:dyDescent="0.25">
      <c r="C110" s="200"/>
      <c r="D110" s="149" t="s">
        <v>1</v>
      </c>
      <c r="E110" s="149" t="s">
        <v>47</v>
      </c>
      <c r="F110" s="149"/>
      <c r="G110" s="149" t="s">
        <v>1</v>
      </c>
      <c r="H110" s="149" t="s">
        <v>47</v>
      </c>
      <c r="I110" s="149"/>
      <c r="J110" s="149" t="s">
        <v>1</v>
      </c>
      <c r="K110" s="149" t="s">
        <v>72</v>
      </c>
    </row>
    <row r="111" spans="3:11" ht="15" customHeight="1" x14ac:dyDescent="0.25">
      <c r="C111" s="80"/>
      <c r="D111" s="149" t="s">
        <v>46</v>
      </c>
      <c r="E111" s="149" t="s">
        <v>45</v>
      </c>
      <c r="F111" s="149"/>
      <c r="G111" s="149" t="s">
        <v>46</v>
      </c>
      <c r="H111" s="149" t="s">
        <v>45</v>
      </c>
      <c r="I111" s="149"/>
      <c r="J111" s="149" t="s">
        <v>46</v>
      </c>
      <c r="K111" s="149" t="s">
        <v>45</v>
      </c>
    </row>
    <row r="112" spans="3:11" ht="4.95" customHeight="1" x14ac:dyDescent="0.25">
      <c r="C112" s="80"/>
      <c r="D112" s="149"/>
      <c r="E112" s="149"/>
      <c r="F112" s="149"/>
      <c r="G112" s="149"/>
      <c r="H112" s="149"/>
      <c r="I112" s="149"/>
      <c r="J112" s="149"/>
      <c r="K112" s="149"/>
    </row>
    <row r="113" spans="3:11" ht="4.95" customHeight="1" x14ac:dyDescent="0.25">
      <c r="C113" s="87"/>
      <c r="D113" s="150"/>
      <c r="E113" s="150"/>
      <c r="F113" s="150"/>
      <c r="G113" s="150"/>
      <c r="H113" s="150"/>
      <c r="I113" s="150"/>
      <c r="J113" s="150"/>
      <c r="K113" s="150"/>
    </row>
    <row r="114" spans="3:11" ht="18" customHeight="1" x14ac:dyDescent="0.25">
      <c r="C114" s="151" t="s">
        <v>6</v>
      </c>
      <c r="D114" s="58"/>
      <c r="E114" s="58"/>
      <c r="F114" s="58"/>
      <c r="G114" s="58"/>
      <c r="H114" s="58"/>
      <c r="I114" s="58"/>
      <c r="J114" s="58"/>
      <c r="K114" s="58"/>
    </row>
    <row r="115" spans="3:11" ht="18" customHeight="1" x14ac:dyDescent="0.25">
      <c r="C115" s="67">
        <v>2020</v>
      </c>
      <c r="D115" s="139">
        <v>3695</v>
      </c>
      <c r="E115" s="140">
        <v>4.8</v>
      </c>
      <c r="F115" s="140"/>
      <c r="G115" s="139">
        <v>3977</v>
      </c>
      <c r="H115" s="140">
        <v>5.2</v>
      </c>
      <c r="I115" s="140"/>
      <c r="J115" s="139">
        <v>-282</v>
      </c>
      <c r="K115" s="140">
        <v>-0.31671599540107437</v>
      </c>
    </row>
    <row r="116" spans="3:11" ht="18" customHeight="1" x14ac:dyDescent="0.25">
      <c r="C116" s="67">
        <v>2021</v>
      </c>
      <c r="D116" s="139">
        <v>2569</v>
      </c>
      <c r="E116" s="140">
        <v>3.4</v>
      </c>
      <c r="F116" s="140"/>
      <c r="G116" s="152">
        <v>19316</v>
      </c>
      <c r="H116" s="140">
        <v>25.7</v>
      </c>
      <c r="I116" s="140"/>
      <c r="J116" s="139">
        <v>-16747</v>
      </c>
      <c r="K116" s="140">
        <v>-22.242217979579976</v>
      </c>
    </row>
    <row r="117" spans="3:11" ht="18" customHeight="1" x14ac:dyDescent="0.25">
      <c r="C117" s="67">
        <v>2022</v>
      </c>
      <c r="D117" s="9">
        <v>3417</v>
      </c>
      <c r="E117" s="153">
        <v>4.7</v>
      </c>
      <c r="F117" s="153"/>
      <c r="G117" s="139">
        <v>38475</v>
      </c>
      <c r="H117" s="38">
        <v>53.1</v>
      </c>
      <c r="I117" s="38"/>
      <c r="J117" s="139">
        <v>-35058</v>
      </c>
      <c r="K117" s="38">
        <v>-48.414593979869373</v>
      </c>
    </row>
    <row r="118" spans="3:11" ht="18" customHeight="1" x14ac:dyDescent="0.25">
      <c r="C118" s="67">
        <v>2023</v>
      </c>
      <c r="D118" s="139">
        <v>3774</v>
      </c>
      <c r="E118" s="153">
        <v>5.4</v>
      </c>
      <c r="F118" s="153"/>
      <c r="G118" s="139">
        <v>27106</v>
      </c>
      <c r="H118" s="38">
        <v>39.1</v>
      </c>
      <c r="I118" s="38"/>
      <c r="J118" s="139">
        <v>-23332</v>
      </c>
      <c r="K118" s="38">
        <v>-33.671923875936884</v>
      </c>
    </row>
    <row r="119" spans="3:11" ht="18" customHeight="1" x14ac:dyDescent="0.25">
      <c r="C119" s="100">
        <v>2024</v>
      </c>
      <c r="D119" s="108">
        <v>11618</v>
      </c>
      <c r="E119" s="107">
        <v>17.427553324818064</v>
      </c>
      <c r="F119" s="106"/>
      <c r="G119" s="108">
        <v>34404</v>
      </c>
      <c r="H119" s="107">
        <v>51.607638542523723</v>
      </c>
      <c r="I119" s="106"/>
      <c r="J119" s="108">
        <v>-22786</v>
      </c>
      <c r="K119" s="107">
        <v>-34.180085217705667</v>
      </c>
    </row>
    <row r="120" spans="3:11" ht="18" customHeight="1" x14ac:dyDescent="0.25">
      <c r="C120" s="151" t="s">
        <v>7</v>
      </c>
      <c r="D120" s="149"/>
      <c r="E120" s="164"/>
      <c r="F120" s="164"/>
      <c r="G120" s="149"/>
      <c r="H120" s="164"/>
      <c r="I120" s="164"/>
      <c r="J120" s="149"/>
      <c r="K120" s="164"/>
    </row>
    <row r="121" spans="3:11" ht="18" customHeight="1" x14ac:dyDescent="0.25">
      <c r="C121" s="67">
        <v>2020</v>
      </c>
      <c r="D121" s="139">
        <v>2208</v>
      </c>
      <c r="E121" s="140">
        <v>4.0999999999999996</v>
      </c>
      <c r="F121" s="140"/>
      <c r="G121" s="139">
        <v>2378</v>
      </c>
      <c r="H121" s="140">
        <v>4.5</v>
      </c>
      <c r="I121" s="140"/>
      <c r="J121" s="139">
        <v>-170</v>
      </c>
      <c r="K121" s="140">
        <v>-2.1060363047681863</v>
      </c>
    </row>
    <row r="122" spans="3:11" ht="18" customHeight="1" x14ac:dyDescent="0.25">
      <c r="C122" s="67">
        <v>2021</v>
      </c>
      <c r="D122" s="139">
        <v>2030</v>
      </c>
      <c r="E122" s="140">
        <v>3.8</v>
      </c>
      <c r="F122" s="140"/>
      <c r="G122" s="152">
        <v>9944</v>
      </c>
      <c r="H122" s="140">
        <v>18.8</v>
      </c>
      <c r="I122" s="140"/>
      <c r="J122" s="139">
        <v>-7914</v>
      </c>
      <c r="K122" s="140">
        <v>-14.983939693145425</v>
      </c>
    </row>
    <row r="123" spans="3:11" ht="18" customHeight="1" x14ac:dyDescent="0.25">
      <c r="C123" s="67">
        <v>2022</v>
      </c>
      <c r="D123" s="9">
        <v>2355</v>
      </c>
      <c r="E123" s="153">
        <v>4.5999999999999996</v>
      </c>
      <c r="F123" s="153"/>
      <c r="G123" s="139">
        <v>21206</v>
      </c>
      <c r="H123" s="38">
        <v>41.3</v>
      </c>
      <c r="I123" s="38"/>
      <c r="J123" s="139">
        <v>-18851</v>
      </c>
      <c r="K123" s="38">
        <v>-36.703410315544971</v>
      </c>
    </row>
    <row r="124" spans="3:11" ht="18" customHeight="1" x14ac:dyDescent="0.25">
      <c r="C124" s="67">
        <v>2023</v>
      </c>
      <c r="D124" s="139">
        <v>2351</v>
      </c>
      <c r="E124" s="153">
        <v>4.7</v>
      </c>
      <c r="F124" s="153"/>
      <c r="G124" s="139">
        <v>15719</v>
      </c>
      <c r="H124" s="38">
        <v>31.6</v>
      </c>
      <c r="I124" s="38"/>
      <c r="J124" s="139">
        <v>-13368</v>
      </c>
      <c r="K124" s="38">
        <v>-26.895111479512796</v>
      </c>
    </row>
    <row r="125" spans="3:11" ht="18" customHeight="1" x14ac:dyDescent="0.25">
      <c r="C125" s="100">
        <v>2024</v>
      </c>
      <c r="D125" s="108">
        <v>6700</v>
      </c>
      <c r="E125" s="107">
        <v>13.881306541721097</v>
      </c>
      <c r="F125" s="106"/>
      <c r="G125" s="108">
        <v>19542</v>
      </c>
      <c r="H125" s="107">
        <v>40.487834692285617</v>
      </c>
      <c r="I125" s="106"/>
      <c r="J125" s="108">
        <v>-12842</v>
      </c>
      <c r="K125" s="107">
        <v>-26.606528150564522</v>
      </c>
    </row>
    <row r="126" spans="3:11" ht="18" customHeight="1" x14ac:dyDescent="0.25">
      <c r="C126" s="151" t="s">
        <v>8</v>
      </c>
      <c r="D126" s="149"/>
      <c r="E126" s="164"/>
      <c r="F126" s="164"/>
      <c r="G126" s="149"/>
      <c r="H126" s="164"/>
      <c r="I126" s="164"/>
      <c r="J126" s="149"/>
      <c r="K126" s="164"/>
    </row>
    <row r="127" spans="3:11" ht="18" customHeight="1" x14ac:dyDescent="0.25">
      <c r="C127" s="67">
        <v>2020</v>
      </c>
      <c r="D127" s="139">
        <v>3228</v>
      </c>
      <c r="E127" s="140">
        <v>3.2</v>
      </c>
      <c r="F127" s="140"/>
      <c r="G127" s="139">
        <v>3440</v>
      </c>
      <c r="H127" s="140">
        <v>3.4</v>
      </c>
      <c r="I127" s="140"/>
      <c r="J127" s="139">
        <v>-212</v>
      </c>
      <c r="K127" s="140">
        <v>-2.4866840659582437</v>
      </c>
    </row>
    <row r="128" spans="3:11" ht="18" customHeight="1" x14ac:dyDescent="0.25">
      <c r="C128" s="67">
        <v>2021</v>
      </c>
      <c r="D128" s="139">
        <v>2091</v>
      </c>
      <c r="E128" s="140" t="s">
        <v>84</v>
      </c>
      <c r="F128" s="140"/>
      <c r="G128" s="152">
        <v>16693</v>
      </c>
      <c r="H128" s="140">
        <v>16.5</v>
      </c>
      <c r="I128" s="140"/>
      <c r="J128" s="139">
        <v>-14602</v>
      </c>
      <c r="K128" s="140">
        <v>-14.437520547166406</v>
      </c>
    </row>
    <row r="129" spans="3:14" ht="18" customHeight="1" x14ac:dyDescent="0.25">
      <c r="C129" s="67">
        <v>2022</v>
      </c>
      <c r="D129" s="9">
        <v>3230</v>
      </c>
      <c r="E129" s="153">
        <v>3.3</v>
      </c>
      <c r="F129" s="153"/>
      <c r="G129" s="139">
        <v>38899</v>
      </c>
      <c r="H129" s="38">
        <v>39.6</v>
      </c>
      <c r="I129" s="38"/>
      <c r="J129" s="139">
        <v>-35669</v>
      </c>
      <c r="K129" s="38">
        <v>-36.29329918594707</v>
      </c>
    </row>
    <row r="130" spans="3:14" ht="18" customHeight="1" x14ac:dyDescent="0.25">
      <c r="C130" s="67">
        <v>2023</v>
      </c>
      <c r="D130" s="139">
        <v>3565</v>
      </c>
      <c r="E130" s="153">
        <v>3.7</v>
      </c>
      <c r="F130" s="153"/>
      <c r="G130" s="139">
        <v>28221</v>
      </c>
      <c r="H130" s="38">
        <v>29.7</v>
      </c>
      <c r="I130" s="38"/>
      <c r="J130" s="139">
        <v>-24656</v>
      </c>
      <c r="K130" s="38">
        <v>-25.910767796707244</v>
      </c>
      <c r="N130" s="27"/>
    </row>
    <row r="131" spans="3:14" ht="18" customHeight="1" x14ac:dyDescent="0.25">
      <c r="C131" s="100">
        <v>2024</v>
      </c>
      <c r="D131" s="108">
        <v>11333</v>
      </c>
      <c r="E131" s="107">
        <v>12.24912425192578</v>
      </c>
      <c r="F131" s="106"/>
      <c r="G131" s="108">
        <v>34466</v>
      </c>
      <c r="H131" s="107">
        <v>37.252123574241061</v>
      </c>
      <c r="I131" s="106"/>
      <c r="J131" s="108">
        <v>-23133</v>
      </c>
      <c r="K131" s="107">
        <v>-25.002999322315283</v>
      </c>
      <c r="N131" s="27"/>
    </row>
    <row r="132" spans="3:14" ht="18" customHeight="1" x14ac:dyDescent="0.25">
      <c r="C132" s="151" t="s">
        <v>9</v>
      </c>
      <c r="D132" s="149"/>
      <c r="E132" s="164"/>
      <c r="F132" s="164"/>
      <c r="G132" s="149"/>
      <c r="H132" s="164"/>
      <c r="I132" s="164"/>
      <c r="J132" s="149"/>
      <c r="K132" s="164"/>
      <c r="N132" s="27"/>
    </row>
    <row r="133" spans="3:14" ht="18" customHeight="1" x14ac:dyDescent="0.25">
      <c r="C133" s="67">
        <v>2020</v>
      </c>
      <c r="D133" s="139">
        <v>2423</v>
      </c>
      <c r="E133" s="140">
        <v>3</v>
      </c>
      <c r="F133" s="140"/>
      <c r="G133" s="139">
        <v>2553</v>
      </c>
      <c r="H133" s="140">
        <v>3.1</v>
      </c>
      <c r="I133" s="140"/>
      <c r="J133" s="139">
        <v>-130</v>
      </c>
      <c r="K133" s="140">
        <v>-4</v>
      </c>
      <c r="N133" s="27"/>
    </row>
    <row r="134" spans="3:14" ht="18" customHeight="1" x14ac:dyDescent="0.25">
      <c r="C134" s="67">
        <v>2021</v>
      </c>
      <c r="D134" s="139">
        <v>1332</v>
      </c>
      <c r="E134" s="140">
        <v>1.6</v>
      </c>
      <c r="F134" s="140"/>
      <c r="G134" s="152">
        <v>10737</v>
      </c>
      <c r="H134" s="140">
        <v>13.2</v>
      </c>
      <c r="I134" s="140"/>
      <c r="J134" s="139">
        <v>-9405</v>
      </c>
      <c r="K134" s="140">
        <v>-11.596100603108198</v>
      </c>
      <c r="N134" s="27"/>
    </row>
    <row r="135" spans="3:14" ht="18" customHeight="1" x14ac:dyDescent="0.25">
      <c r="C135" s="67">
        <v>2022</v>
      </c>
      <c r="D135" s="9">
        <v>2544</v>
      </c>
      <c r="E135" s="153">
        <v>3.2</v>
      </c>
      <c r="F135" s="153"/>
      <c r="G135" s="139">
        <v>23480</v>
      </c>
      <c r="H135" s="38">
        <v>29.6</v>
      </c>
      <c r="I135" s="38"/>
      <c r="J135" s="139">
        <v>-20936</v>
      </c>
      <c r="K135" s="38">
        <v>-26.36903678578873</v>
      </c>
      <c r="N135" s="27"/>
    </row>
    <row r="136" spans="3:14" ht="18" customHeight="1" x14ac:dyDescent="0.25">
      <c r="C136" s="67">
        <v>2023</v>
      </c>
      <c r="D136" s="139">
        <v>2594</v>
      </c>
      <c r="E136" s="153">
        <v>3.3</v>
      </c>
      <c r="F136" s="153"/>
      <c r="G136" s="139">
        <v>18192</v>
      </c>
      <c r="H136" s="38">
        <v>23.4</v>
      </c>
      <c r="I136" s="38"/>
      <c r="J136" s="139">
        <v>-15598</v>
      </c>
      <c r="K136" s="38">
        <v>-20.102963569661512</v>
      </c>
      <c r="N136" s="27"/>
    </row>
    <row r="137" spans="3:14" ht="18" customHeight="1" x14ac:dyDescent="0.25">
      <c r="C137" s="100">
        <v>2024</v>
      </c>
      <c r="D137" s="108">
        <v>5524</v>
      </c>
      <c r="E137" s="107">
        <v>7.2803426136614497</v>
      </c>
      <c r="F137" s="106"/>
      <c r="G137" s="108">
        <v>22523</v>
      </c>
      <c r="H137" s="107">
        <v>29.684134085354241</v>
      </c>
      <c r="I137" s="106"/>
      <c r="J137" s="108">
        <v>-16999</v>
      </c>
      <c r="K137" s="107">
        <v>-22.403791471692792</v>
      </c>
    </row>
    <row r="138" spans="3:14" ht="4.95" customHeight="1" x14ac:dyDescent="0.25">
      <c r="C138" s="165"/>
      <c r="D138" s="41"/>
      <c r="E138" s="41"/>
      <c r="F138" s="41"/>
      <c r="G138" s="41"/>
      <c r="H138" s="41"/>
      <c r="I138" s="41"/>
      <c r="J138" s="41"/>
      <c r="K138" s="41"/>
    </row>
    <row r="139" spans="3:14" ht="5.0999999999999996" customHeight="1" x14ac:dyDescent="0.25"/>
    <row r="140" spans="3:14" x14ac:dyDescent="0.25">
      <c r="C140" s="9" t="s">
        <v>85</v>
      </c>
    </row>
    <row r="149" spans="3:11" ht="15" customHeight="1" x14ac:dyDescent="0.25"/>
    <row r="150" spans="3:11" ht="15" customHeight="1" x14ac:dyDescent="0.3">
      <c r="E150" s="196" t="s">
        <v>76</v>
      </c>
      <c r="F150" s="196"/>
      <c r="G150" s="196"/>
      <c r="H150" s="196"/>
      <c r="I150" s="196"/>
      <c r="J150" s="196"/>
      <c r="K150" s="196"/>
    </row>
    <row r="151" spans="3:11" ht="4.95" customHeight="1" x14ac:dyDescent="0.25">
      <c r="C151" s="41"/>
      <c r="D151" s="41"/>
      <c r="E151" s="41"/>
      <c r="F151" s="41"/>
      <c r="G151" s="41"/>
      <c r="H151" s="41"/>
      <c r="I151" s="41"/>
      <c r="J151" s="117"/>
      <c r="K151" s="117"/>
    </row>
    <row r="152" spans="3:11" ht="4.95" customHeight="1" x14ac:dyDescent="0.25">
      <c r="J152" s="144"/>
      <c r="K152" s="144"/>
    </row>
    <row r="153" spans="3:11" ht="15" customHeight="1" x14ac:dyDescent="0.25">
      <c r="C153" s="126" t="s">
        <v>69</v>
      </c>
      <c r="D153" s="3"/>
      <c r="E153" s="3"/>
      <c r="F153" s="3"/>
      <c r="G153" s="3"/>
      <c r="H153" s="3"/>
      <c r="I153" s="3"/>
      <c r="J153" s="3"/>
      <c r="K153" s="3"/>
    </row>
    <row r="154" spans="3:11" ht="15" customHeight="1" x14ac:dyDescent="0.25">
      <c r="C154" s="126" t="s">
        <v>83</v>
      </c>
      <c r="D154" s="3"/>
      <c r="E154" s="3"/>
      <c r="F154" s="3"/>
      <c r="G154" s="3"/>
      <c r="H154" s="3" t="s">
        <v>34</v>
      </c>
      <c r="I154" s="3"/>
      <c r="J154" s="199"/>
      <c r="K154" s="199"/>
    </row>
    <row r="155" spans="3:11" ht="15" customHeight="1" x14ac:dyDescent="0.25">
      <c r="C155" s="126"/>
      <c r="D155" s="3"/>
      <c r="E155" s="3"/>
      <c r="F155" s="3"/>
      <c r="G155" s="3"/>
      <c r="H155" s="3"/>
      <c r="I155" s="3"/>
      <c r="J155" s="188"/>
      <c r="K155" s="188"/>
    </row>
    <row r="156" spans="3:11" ht="3.75" customHeight="1" x14ac:dyDescent="0.25">
      <c r="C156" s="145"/>
      <c r="D156" s="145"/>
      <c r="E156" s="145"/>
      <c r="F156" s="145"/>
      <c r="G156" s="145"/>
      <c r="H156" s="145"/>
      <c r="I156" s="145"/>
      <c r="J156" s="35"/>
      <c r="K156" s="35"/>
    </row>
    <row r="157" spans="3:11" ht="3.75" customHeight="1" x14ac:dyDescent="0.25">
      <c r="C157" s="146"/>
      <c r="D157" s="146"/>
      <c r="E157" s="146"/>
      <c r="F157" s="146"/>
      <c r="G157" s="146"/>
      <c r="H157" s="146"/>
      <c r="I157" s="146"/>
      <c r="J157" s="146"/>
      <c r="K157" s="146"/>
    </row>
    <row r="158" spans="3:11" ht="15" customHeight="1" x14ac:dyDescent="0.25">
      <c r="C158" s="200" t="s">
        <v>18</v>
      </c>
      <c r="D158" s="192" t="s">
        <v>35</v>
      </c>
      <c r="E158" s="192"/>
      <c r="F158" s="147"/>
      <c r="G158" s="198" t="s">
        <v>37</v>
      </c>
      <c r="H158" s="198"/>
      <c r="I158" s="148"/>
      <c r="J158" s="198" t="s">
        <v>65</v>
      </c>
      <c r="K158" s="198"/>
    </row>
    <row r="159" spans="3:11" ht="15" customHeight="1" x14ac:dyDescent="0.25">
      <c r="C159" s="200"/>
      <c r="D159" s="149"/>
      <c r="E159" s="149" t="s">
        <v>39</v>
      </c>
      <c r="F159" s="149"/>
      <c r="G159" s="149"/>
      <c r="H159" s="149" t="s">
        <v>39</v>
      </c>
      <c r="I159" s="149"/>
      <c r="J159" s="149"/>
      <c r="K159" s="149" t="s">
        <v>39</v>
      </c>
    </row>
    <row r="160" spans="3:11" ht="15" customHeight="1" x14ac:dyDescent="0.25">
      <c r="C160" s="200"/>
      <c r="D160" s="149" t="s">
        <v>1</v>
      </c>
      <c r="E160" s="149" t="s">
        <v>47</v>
      </c>
      <c r="F160" s="149"/>
      <c r="G160" s="149" t="s">
        <v>1</v>
      </c>
      <c r="H160" s="149" t="s">
        <v>47</v>
      </c>
      <c r="I160" s="149"/>
      <c r="J160" s="149" t="s">
        <v>1</v>
      </c>
      <c r="K160" s="149" t="s">
        <v>72</v>
      </c>
    </row>
    <row r="161" spans="3:15" ht="15" customHeight="1" x14ac:dyDescent="0.25">
      <c r="C161" s="80"/>
      <c r="D161" s="149" t="s">
        <v>46</v>
      </c>
      <c r="E161" s="149" t="s">
        <v>45</v>
      </c>
      <c r="F161" s="149"/>
      <c r="G161" s="149" t="s">
        <v>46</v>
      </c>
      <c r="H161" s="149" t="s">
        <v>45</v>
      </c>
      <c r="I161" s="149"/>
      <c r="J161" s="149" t="s">
        <v>46</v>
      </c>
      <c r="K161" s="149" t="s">
        <v>45</v>
      </c>
    </row>
    <row r="162" spans="3:15" ht="4.95" customHeight="1" x14ac:dyDescent="0.25">
      <c r="C162" s="80"/>
      <c r="D162" s="149"/>
      <c r="E162" s="149"/>
      <c r="F162" s="149"/>
      <c r="G162" s="149"/>
      <c r="H162" s="149"/>
      <c r="I162" s="149"/>
      <c r="J162" s="149"/>
      <c r="K162" s="149"/>
    </row>
    <row r="163" spans="3:15" ht="4.95" customHeight="1" x14ac:dyDescent="0.25">
      <c r="C163" s="87"/>
      <c r="D163" s="150"/>
      <c r="E163" s="150"/>
      <c r="F163" s="150"/>
      <c r="G163" s="150"/>
      <c r="H163" s="150"/>
      <c r="I163" s="150"/>
      <c r="J163" s="150"/>
      <c r="K163" s="150"/>
    </row>
    <row r="164" spans="3:15" ht="18" customHeight="1" x14ac:dyDescent="0.25">
      <c r="C164" s="151" t="s">
        <v>10</v>
      </c>
      <c r="D164" s="58"/>
      <c r="E164" s="58"/>
      <c r="F164" s="58"/>
      <c r="G164" s="58"/>
      <c r="H164" s="58"/>
      <c r="I164" s="58"/>
      <c r="J164" s="58"/>
      <c r="K164" s="58"/>
    </row>
    <row r="165" spans="3:15" ht="18" customHeight="1" x14ac:dyDescent="0.25">
      <c r="C165" s="67">
        <v>2020</v>
      </c>
      <c r="D165" s="139">
        <v>2773</v>
      </c>
      <c r="E165" s="140">
        <v>2.7</v>
      </c>
      <c r="F165" s="140"/>
      <c r="G165" s="139">
        <v>2898</v>
      </c>
      <c r="H165" s="140">
        <v>2.8</v>
      </c>
      <c r="I165" s="140"/>
      <c r="J165" s="139">
        <v>-125</v>
      </c>
      <c r="K165" s="140">
        <v>-2.3151931924525848</v>
      </c>
    </row>
    <row r="166" spans="3:15" ht="18" customHeight="1" x14ac:dyDescent="0.25">
      <c r="C166" s="67">
        <v>2021</v>
      </c>
      <c r="D166" s="139">
        <v>1934</v>
      </c>
      <c r="E166" s="140">
        <v>1.9</v>
      </c>
      <c r="F166" s="140"/>
      <c r="G166" s="152">
        <v>13669</v>
      </c>
      <c r="H166" s="140">
        <v>13.2</v>
      </c>
      <c r="I166" s="140"/>
      <c r="J166" s="139">
        <v>-11735</v>
      </c>
      <c r="K166" s="140">
        <v>-11.298178523736764</v>
      </c>
    </row>
    <row r="167" spans="3:15" ht="18" customHeight="1" x14ac:dyDescent="0.25">
      <c r="C167" s="67">
        <v>2022</v>
      </c>
      <c r="D167" s="9">
        <v>3655</v>
      </c>
      <c r="E167" s="153">
        <v>3.6</v>
      </c>
      <c r="F167" s="153"/>
      <c r="G167" s="139">
        <v>26620</v>
      </c>
      <c r="H167" s="38">
        <v>26.1</v>
      </c>
      <c r="I167" s="38"/>
      <c r="J167" s="139">
        <v>-22965</v>
      </c>
      <c r="K167" s="38">
        <v>-22.504589848582768</v>
      </c>
    </row>
    <row r="168" spans="3:15" ht="18" customHeight="1" x14ac:dyDescent="0.25">
      <c r="C168" s="67">
        <v>2023</v>
      </c>
      <c r="D168" s="139">
        <v>2923</v>
      </c>
      <c r="E168" s="153">
        <v>2.9</v>
      </c>
      <c r="F168" s="153"/>
      <c r="G168" s="139">
        <v>23070</v>
      </c>
      <c r="H168" s="38">
        <v>23.1</v>
      </c>
      <c r="I168" s="38"/>
      <c r="J168" s="139">
        <v>-20147</v>
      </c>
      <c r="K168" s="38">
        <v>-20.16840876590501</v>
      </c>
    </row>
    <row r="169" spans="3:15" ht="18" customHeight="1" x14ac:dyDescent="0.25">
      <c r="C169" s="100">
        <v>2024</v>
      </c>
      <c r="D169" s="108">
        <v>6995</v>
      </c>
      <c r="E169" s="107">
        <v>7.1649159825255948</v>
      </c>
      <c r="F169" s="106"/>
      <c r="G169" s="108">
        <v>29023</v>
      </c>
      <c r="H169" s="107">
        <v>29.727999508340293</v>
      </c>
      <c r="I169" s="106"/>
      <c r="J169" s="108">
        <v>-22028</v>
      </c>
      <c r="K169" s="107">
        <v>-22.563083525814694</v>
      </c>
    </row>
    <row r="170" spans="3:15" ht="18" customHeight="1" x14ac:dyDescent="0.25">
      <c r="C170" s="151" t="s">
        <v>11</v>
      </c>
      <c r="D170" s="149"/>
      <c r="E170" s="164"/>
      <c r="F170" s="164"/>
      <c r="G170" s="149"/>
      <c r="H170" s="164"/>
      <c r="I170" s="164"/>
      <c r="J170" s="149"/>
      <c r="K170" s="164"/>
      <c r="O170" s="27"/>
    </row>
    <row r="171" spans="3:15" ht="18" customHeight="1" x14ac:dyDescent="0.25">
      <c r="C171" s="67">
        <v>2020</v>
      </c>
      <c r="D171" s="139">
        <v>1797</v>
      </c>
      <c r="E171" s="140">
        <v>3.6</v>
      </c>
      <c r="F171" s="140"/>
      <c r="G171" s="139">
        <v>1878</v>
      </c>
      <c r="H171" s="140">
        <v>3.7</v>
      </c>
      <c r="I171" s="140"/>
      <c r="J171" s="139">
        <v>-81</v>
      </c>
      <c r="K171" s="140">
        <v>-4</v>
      </c>
      <c r="O171" s="27"/>
    </row>
    <row r="172" spans="3:15" ht="18" customHeight="1" x14ac:dyDescent="0.25">
      <c r="C172" s="67">
        <v>2021</v>
      </c>
      <c r="D172" s="139">
        <v>807</v>
      </c>
      <c r="E172" s="140">
        <v>1.6</v>
      </c>
      <c r="F172" s="140"/>
      <c r="G172" s="152">
        <v>7317</v>
      </c>
      <c r="H172" s="140">
        <v>14.6</v>
      </c>
      <c r="I172" s="140"/>
      <c r="J172" s="139">
        <v>-6510</v>
      </c>
      <c r="K172" s="140">
        <v>-12.969445102988551</v>
      </c>
      <c r="O172" s="27"/>
    </row>
    <row r="173" spans="3:15" ht="18" customHeight="1" x14ac:dyDescent="0.25">
      <c r="C173" s="67">
        <v>2022</v>
      </c>
      <c r="D173" s="9">
        <v>1982</v>
      </c>
      <c r="E173" s="153">
        <v>4</v>
      </c>
      <c r="F173" s="153"/>
      <c r="G173" s="139">
        <v>14572</v>
      </c>
      <c r="H173" s="38">
        <v>29.6</v>
      </c>
      <c r="I173" s="38"/>
      <c r="J173" s="139">
        <v>-12590</v>
      </c>
      <c r="K173" s="38">
        <v>-25.542265958083501</v>
      </c>
      <c r="O173" s="27"/>
    </row>
    <row r="174" spans="3:15" ht="18" customHeight="1" x14ac:dyDescent="0.25">
      <c r="C174" s="67">
        <v>2023</v>
      </c>
      <c r="D174" s="139">
        <v>1866</v>
      </c>
      <c r="E174" s="153">
        <v>3.9</v>
      </c>
      <c r="F174" s="153"/>
      <c r="G174" s="139">
        <v>12529</v>
      </c>
      <c r="H174" s="38">
        <v>25.9</v>
      </c>
      <c r="I174" s="38"/>
      <c r="J174" s="139">
        <v>-10663</v>
      </c>
      <c r="K174" s="38">
        <v>-22.079964549470777</v>
      </c>
    </row>
    <row r="175" spans="3:15" ht="18" customHeight="1" x14ac:dyDescent="0.25">
      <c r="C175" s="100">
        <v>2024</v>
      </c>
      <c r="D175" s="108">
        <v>3392</v>
      </c>
      <c r="E175" s="107">
        <v>7.1882910537352309</v>
      </c>
      <c r="F175" s="106"/>
      <c r="G175" s="108">
        <v>15955</v>
      </c>
      <c r="H175" s="107">
        <v>33.811669741257553</v>
      </c>
      <c r="I175" s="106"/>
      <c r="J175" s="108">
        <v>-12563</v>
      </c>
      <c r="K175" s="107">
        <v>-26.623378687522315</v>
      </c>
    </row>
    <row r="176" spans="3:15" ht="18" customHeight="1" x14ac:dyDescent="0.25">
      <c r="C176" s="151" t="s">
        <v>12</v>
      </c>
      <c r="D176" s="149"/>
      <c r="E176" s="164"/>
      <c r="F176" s="164"/>
      <c r="G176" s="149"/>
      <c r="H176" s="164"/>
      <c r="I176" s="164"/>
      <c r="J176" s="149"/>
      <c r="K176" s="164"/>
    </row>
    <row r="177" spans="3:11" ht="18" customHeight="1" x14ac:dyDescent="0.25">
      <c r="C177" s="67">
        <v>2020</v>
      </c>
      <c r="D177" s="139">
        <v>565</v>
      </c>
      <c r="E177" s="140">
        <v>6.8</v>
      </c>
      <c r="F177" s="140"/>
      <c r="G177" s="139">
        <v>572</v>
      </c>
      <c r="H177" s="140">
        <v>6.8</v>
      </c>
      <c r="I177" s="140"/>
      <c r="J177" s="139">
        <v>-7</v>
      </c>
      <c r="K177" s="140">
        <v>-0.80158402574640042</v>
      </c>
    </row>
    <row r="178" spans="3:11" ht="18" customHeight="1" x14ac:dyDescent="0.25">
      <c r="C178" s="67">
        <v>2021</v>
      </c>
      <c r="D178" s="139">
        <v>589</v>
      </c>
      <c r="E178" s="140">
        <v>7.1</v>
      </c>
      <c r="F178" s="140"/>
      <c r="G178" s="152">
        <v>2125</v>
      </c>
      <c r="H178" s="140">
        <v>25.7</v>
      </c>
      <c r="I178" s="140"/>
      <c r="J178" s="139">
        <f>[2]sal_t!$E$561</f>
        <v>-1536</v>
      </c>
      <c r="K178" s="140">
        <v>-18.543669980623314</v>
      </c>
    </row>
    <row r="179" spans="3:11" ht="18" customHeight="1" x14ac:dyDescent="0.25">
      <c r="C179" s="67">
        <v>2022</v>
      </c>
      <c r="D179" s="9">
        <v>1112</v>
      </c>
      <c r="E179" s="153">
        <v>13.8</v>
      </c>
      <c r="F179" s="153"/>
      <c r="G179" s="139">
        <v>4339</v>
      </c>
      <c r="H179" s="38">
        <v>54</v>
      </c>
      <c r="I179" s="38"/>
      <c r="J179" s="139">
        <f>[2]sal_t!$E$746</f>
        <v>-3227</v>
      </c>
      <c r="K179" s="38">
        <v>-40.142807384186689</v>
      </c>
    </row>
    <row r="180" spans="3:11" ht="18" customHeight="1" x14ac:dyDescent="0.25">
      <c r="C180" s="67">
        <v>2023</v>
      </c>
      <c r="D180" s="139">
        <v>990</v>
      </c>
      <c r="E180" s="153">
        <v>12.8</v>
      </c>
      <c r="F180" s="153"/>
      <c r="G180" s="139">
        <v>3417</v>
      </c>
      <c r="H180" s="38">
        <v>44.1</v>
      </c>
      <c r="I180" s="38"/>
      <c r="J180" s="139">
        <f>[2]sal_t!$E$931</f>
        <v>-2427</v>
      </c>
      <c r="K180" s="38">
        <v>-31.33796451721199</v>
      </c>
    </row>
    <row r="181" spans="3:11" ht="18" customHeight="1" x14ac:dyDescent="0.25">
      <c r="C181" s="100">
        <v>2024</v>
      </c>
      <c r="D181" s="108">
        <v>1557</v>
      </c>
      <c r="E181" s="107">
        <v>20.874811463046758</v>
      </c>
      <c r="F181" s="106"/>
      <c r="G181" s="108">
        <v>4336</v>
      </c>
      <c r="H181" s="107">
        <v>58.133065191888718</v>
      </c>
      <c r="I181" s="106"/>
      <c r="J181" s="108">
        <v>-2779</v>
      </c>
      <c r="K181" s="107">
        <v>-37.258253728841964</v>
      </c>
    </row>
    <row r="182" spans="3:11" ht="4.95" customHeight="1" x14ac:dyDescent="0.25">
      <c r="C182" s="165"/>
      <c r="D182" s="41"/>
      <c r="E182" s="41"/>
      <c r="F182" s="41"/>
      <c r="G182" s="41"/>
      <c r="H182" s="41"/>
      <c r="I182" s="41"/>
      <c r="J182" s="41"/>
      <c r="K182" s="41"/>
    </row>
    <row r="183" spans="3:11" ht="5.0999999999999996" customHeight="1" x14ac:dyDescent="0.25"/>
    <row r="184" spans="3:11" x14ac:dyDescent="0.25">
      <c r="C184" s="9" t="s">
        <v>85</v>
      </c>
    </row>
  </sheetData>
  <mergeCells count="24">
    <mergeCell ref="E2:K2"/>
    <mergeCell ref="J6:K6"/>
    <mergeCell ref="C10:C12"/>
    <mergeCell ref="D10:E10"/>
    <mergeCell ref="G10:H10"/>
    <mergeCell ref="J10:K10"/>
    <mergeCell ref="E50:K50"/>
    <mergeCell ref="J54:K54"/>
    <mergeCell ref="C58:C60"/>
    <mergeCell ref="D58:E58"/>
    <mergeCell ref="G58:H58"/>
    <mergeCell ref="J58:K58"/>
    <mergeCell ref="E100:K100"/>
    <mergeCell ref="J104:K104"/>
    <mergeCell ref="C108:C110"/>
    <mergeCell ref="D108:E108"/>
    <mergeCell ref="G108:H108"/>
    <mergeCell ref="J108:K108"/>
    <mergeCell ref="E150:K150"/>
    <mergeCell ref="J154:K154"/>
    <mergeCell ref="C158:C160"/>
    <mergeCell ref="D158:E158"/>
    <mergeCell ref="G158:H158"/>
    <mergeCell ref="J158:K158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B083C-53B7-4557-9DA7-0BBF938C0F7A}">
  <sheetPr>
    <tabColor rgb="FF00B050"/>
  </sheetPr>
  <dimension ref="A1:S104"/>
  <sheetViews>
    <sheetView showGridLines="0" tabSelected="1" zoomScale="98" zoomScaleNormal="98" workbookViewId="0">
      <selection activeCell="A5" sqref="A5"/>
    </sheetView>
  </sheetViews>
  <sheetFormatPr baseColWidth="10" defaultColWidth="11.44140625" defaultRowHeight="13.2" x14ac:dyDescent="0.25"/>
  <cols>
    <col min="1" max="1" width="17" style="2" customWidth="1"/>
    <col min="2" max="3" width="6.44140625" style="26" customWidth="1"/>
    <col min="4" max="4" width="6.109375" style="26" customWidth="1"/>
    <col min="5" max="5" width="7.44140625" style="26" customWidth="1"/>
    <col min="6" max="6" width="6" style="26" customWidth="1"/>
    <col min="7" max="7" width="6.44140625" style="26" customWidth="1"/>
    <col min="8" max="8" width="5.6640625" style="26" customWidth="1"/>
    <col min="9" max="9" width="7" style="26" customWidth="1"/>
    <col min="10" max="10" width="7.44140625" style="26" customWidth="1"/>
    <col min="11" max="11" width="7.109375" style="2" customWidth="1"/>
    <col min="12" max="12" width="6" style="2" customWidth="1"/>
    <col min="13" max="13" width="5.88671875" style="2" customWidth="1"/>
    <col min="14" max="14" width="5.33203125" style="2" customWidth="1"/>
    <col min="15" max="15" width="6.33203125" style="2" customWidth="1"/>
    <col min="16" max="16" width="8.109375" style="2" customWidth="1"/>
    <col min="17" max="17" width="7.33203125" style="2" customWidth="1"/>
    <col min="18" max="18" width="10.5546875" style="2" customWidth="1"/>
    <col min="19" max="16384" width="11.44140625" style="2"/>
  </cols>
  <sheetData>
    <row r="1" spans="1:19" ht="1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3"/>
      <c r="K1" s="21"/>
      <c r="L1" s="21"/>
      <c r="M1" s="21"/>
      <c r="N1" s="21"/>
      <c r="O1" s="21"/>
      <c r="P1" s="21"/>
      <c r="Q1" s="21"/>
      <c r="R1" s="21"/>
    </row>
    <row r="2" spans="1:19" ht="15" customHeight="1" x14ac:dyDescent="0.3">
      <c r="A2" s="20"/>
      <c r="B2" s="20"/>
      <c r="C2" s="196" t="s">
        <v>76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9" ht="4.95" customHeight="1" x14ac:dyDescent="0.25">
      <c r="A3" s="41"/>
      <c r="B3" s="41"/>
      <c r="C3" s="41"/>
      <c r="D3" s="41"/>
      <c r="E3" s="41"/>
      <c r="F3" s="41"/>
      <c r="G3" s="41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19" ht="4.9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9" ht="15" customHeight="1" x14ac:dyDescent="0.25">
      <c r="A5" s="126" t="s">
        <v>88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9" ht="15" customHeight="1" x14ac:dyDescent="0.25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96" t="s">
        <v>71</v>
      </c>
    </row>
    <row r="7" spans="1:19" ht="4.95" customHeight="1" x14ac:dyDescent="0.25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</row>
    <row r="8" spans="1:19" ht="4.95" customHeight="1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</row>
    <row r="9" spans="1:19" ht="15" customHeight="1" x14ac:dyDescent="0.25">
      <c r="A9" s="201" t="s">
        <v>61</v>
      </c>
      <c r="B9" s="202" t="s">
        <v>17</v>
      </c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</row>
    <row r="10" spans="1:19" ht="34.200000000000003" customHeight="1" x14ac:dyDescent="0.25">
      <c r="A10" s="201"/>
      <c r="B10" s="169" t="s">
        <v>16</v>
      </c>
      <c r="C10" s="169" t="s">
        <v>58</v>
      </c>
      <c r="D10" s="169" t="s">
        <v>59</v>
      </c>
      <c r="E10" s="170" t="s">
        <v>50</v>
      </c>
      <c r="F10" s="169" t="s">
        <v>51</v>
      </c>
      <c r="G10" s="169" t="s">
        <v>52</v>
      </c>
      <c r="H10" s="169" t="s">
        <v>3</v>
      </c>
      <c r="I10" s="169" t="s">
        <v>53</v>
      </c>
      <c r="J10" s="169" t="s">
        <v>5</v>
      </c>
      <c r="K10" s="169" t="s">
        <v>66</v>
      </c>
      <c r="L10" s="169" t="s">
        <v>54</v>
      </c>
      <c r="M10" s="169" t="s">
        <v>7</v>
      </c>
      <c r="N10" s="169" t="s">
        <v>55</v>
      </c>
      <c r="O10" s="169" t="s">
        <v>56</v>
      </c>
      <c r="P10" s="169" t="s">
        <v>60</v>
      </c>
      <c r="Q10" s="169" t="s">
        <v>57</v>
      </c>
      <c r="R10" s="169" t="s">
        <v>12</v>
      </c>
    </row>
    <row r="11" spans="1:19" ht="4.95" customHeight="1" x14ac:dyDescent="0.25">
      <c r="A11" s="168"/>
      <c r="B11" s="169"/>
      <c r="C11" s="169"/>
      <c r="D11" s="169"/>
      <c r="E11" s="170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</row>
    <row r="12" spans="1:19" ht="4.95" customHeight="1" x14ac:dyDescent="0.25">
      <c r="A12" s="110"/>
      <c r="B12" s="22"/>
      <c r="C12" s="171"/>
      <c r="D12" s="22"/>
      <c r="E12" s="172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</row>
    <row r="13" spans="1:19" ht="15" customHeight="1" x14ac:dyDescent="0.25">
      <c r="A13" s="173" t="s">
        <v>15</v>
      </c>
      <c r="B13" s="174"/>
      <c r="C13" s="174"/>
      <c r="D13" s="174"/>
      <c r="E13" s="174"/>
      <c r="F13" s="174"/>
      <c r="G13" s="174"/>
      <c r="H13" s="174"/>
      <c r="I13" s="174"/>
      <c r="J13" s="174"/>
      <c r="K13" s="57"/>
      <c r="L13" s="57"/>
      <c r="M13" s="57"/>
      <c r="N13" s="57"/>
      <c r="O13" s="57"/>
      <c r="P13" s="57"/>
      <c r="Q13" s="57"/>
      <c r="R13" s="57"/>
    </row>
    <row r="14" spans="1:19" ht="5.0999999999999996" customHeight="1" x14ac:dyDescent="0.25">
      <c r="A14" s="175"/>
      <c r="B14" s="176"/>
      <c r="C14" s="176"/>
      <c r="D14" s="176"/>
      <c r="E14" s="176"/>
      <c r="F14" s="176"/>
      <c r="G14" s="176"/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</row>
    <row r="15" spans="1:19" ht="15" customHeight="1" x14ac:dyDescent="0.25">
      <c r="A15" s="173" t="s">
        <v>16</v>
      </c>
      <c r="B15" s="174">
        <v>52528</v>
      </c>
      <c r="C15" s="174">
        <v>1865</v>
      </c>
      <c r="D15" s="174">
        <v>2687</v>
      </c>
      <c r="E15" s="174">
        <v>3459</v>
      </c>
      <c r="F15" s="174">
        <v>2428</v>
      </c>
      <c r="G15" s="174">
        <v>2195</v>
      </c>
      <c r="H15" s="174">
        <v>2137</v>
      </c>
      <c r="I15" s="174">
        <v>1253</v>
      </c>
      <c r="J15" s="174">
        <v>2076</v>
      </c>
      <c r="K15" s="174">
        <v>2164</v>
      </c>
      <c r="L15" s="174">
        <v>3457</v>
      </c>
      <c r="M15" s="174">
        <v>3146</v>
      </c>
      <c r="N15" s="174">
        <v>5624</v>
      </c>
      <c r="O15" s="174">
        <v>6590</v>
      </c>
      <c r="P15" s="174">
        <v>7374</v>
      </c>
      <c r="Q15" s="174">
        <v>5201</v>
      </c>
      <c r="R15" s="174">
        <v>872</v>
      </c>
      <c r="S15" s="36"/>
    </row>
    <row r="16" spans="1:19" ht="20.100000000000001" customHeight="1" x14ac:dyDescent="0.25">
      <c r="A16" s="178" t="s">
        <v>20</v>
      </c>
      <c r="B16" s="189">
        <v>789</v>
      </c>
      <c r="C16" s="181" t="s">
        <v>87</v>
      </c>
      <c r="D16" s="189">
        <v>258</v>
      </c>
      <c r="E16" s="189">
        <v>184</v>
      </c>
      <c r="F16" s="189">
        <v>30</v>
      </c>
      <c r="G16" s="189">
        <v>37</v>
      </c>
      <c r="H16" s="189">
        <v>24</v>
      </c>
      <c r="I16" s="189">
        <v>7</v>
      </c>
      <c r="J16" s="189">
        <v>10</v>
      </c>
      <c r="K16" s="112">
        <v>9</v>
      </c>
      <c r="L16" s="112">
        <v>29</v>
      </c>
      <c r="M16" s="112">
        <v>37</v>
      </c>
      <c r="N16" s="112">
        <v>33</v>
      </c>
      <c r="O16" s="112">
        <v>38</v>
      </c>
      <c r="P16" s="112">
        <v>42</v>
      </c>
      <c r="Q16" s="112">
        <v>20</v>
      </c>
      <c r="R16" s="112">
        <v>31</v>
      </c>
    </row>
    <row r="17" spans="1:18" ht="20.100000000000001" customHeight="1" x14ac:dyDescent="0.25">
      <c r="A17" s="178" t="s">
        <v>48</v>
      </c>
      <c r="B17" s="189">
        <v>3168</v>
      </c>
      <c r="C17" s="189">
        <v>466</v>
      </c>
      <c r="D17" s="181" t="s">
        <v>87</v>
      </c>
      <c r="E17" s="189">
        <v>460</v>
      </c>
      <c r="F17" s="189">
        <v>131</v>
      </c>
      <c r="G17" s="189">
        <v>101</v>
      </c>
      <c r="H17" s="189">
        <v>55</v>
      </c>
      <c r="I17" s="189">
        <v>31</v>
      </c>
      <c r="J17" s="189">
        <v>49</v>
      </c>
      <c r="K17" s="112">
        <v>72</v>
      </c>
      <c r="L17" s="112">
        <v>121</v>
      </c>
      <c r="M17" s="112">
        <v>140</v>
      </c>
      <c r="N17" s="112">
        <v>160</v>
      </c>
      <c r="O17" s="112">
        <v>458</v>
      </c>
      <c r="P17" s="112">
        <v>598</v>
      </c>
      <c r="Q17" s="112">
        <v>286</v>
      </c>
      <c r="R17" s="112">
        <v>40</v>
      </c>
    </row>
    <row r="18" spans="1:18" ht="20.100000000000001" customHeight="1" x14ac:dyDescent="0.25">
      <c r="A18" s="178" t="s">
        <v>49</v>
      </c>
      <c r="B18" s="189">
        <v>20657</v>
      </c>
      <c r="C18" s="189">
        <v>1071</v>
      </c>
      <c r="D18" s="189">
        <v>1515</v>
      </c>
      <c r="E18" s="181" t="s">
        <v>87</v>
      </c>
      <c r="F18" s="189">
        <v>1296</v>
      </c>
      <c r="G18" s="189">
        <v>743</v>
      </c>
      <c r="H18" s="189">
        <v>581</v>
      </c>
      <c r="I18" s="189">
        <v>355</v>
      </c>
      <c r="J18" s="189">
        <v>425</v>
      </c>
      <c r="K18" s="112">
        <v>593</v>
      </c>
      <c r="L18" s="112">
        <v>1204</v>
      </c>
      <c r="M18" s="112">
        <v>1157</v>
      </c>
      <c r="N18" s="112">
        <v>2837</v>
      </c>
      <c r="O18" s="112">
        <v>2890</v>
      </c>
      <c r="P18" s="112">
        <v>3220</v>
      </c>
      <c r="Q18" s="112">
        <v>2324</v>
      </c>
      <c r="R18" s="112">
        <v>446</v>
      </c>
    </row>
    <row r="19" spans="1:18" ht="20.100000000000001" customHeight="1" x14ac:dyDescent="0.25">
      <c r="A19" s="178" t="s">
        <v>44</v>
      </c>
      <c r="B19" s="189">
        <v>3058</v>
      </c>
      <c r="C19" s="189">
        <v>87</v>
      </c>
      <c r="D19" s="189">
        <v>160</v>
      </c>
      <c r="E19" s="189">
        <v>381</v>
      </c>
      <c r="F19" s="181" t="s">
        <v>87</v>
      </c>
      <c r="G19" s="189">
        <v>143</v>
      </c>
      <c r="H19" s="189">
        <v>20</v>
      </c>
      <c r="I19" s="189">
        <v>31</v>
      </c>
      <c r="J19" s="189">
        <v>55</v>
      </c>
      <c r="K19" s="112">
        <v>72</v>
      </c>
      <c r="L19" s="112">
        <v>134</v>
      </c>
      <c r="M19" s="112">
        <v>126</v>
      </c>
      <c r="N19" s="112">
        <v>280</v>
      </c>
      <c r="O19" s="112">
        <v>634</v>
      </c>
      <c r="P19" s="112">
        <v>538</v>
      </c>
      <c r="Q19" s="112">
        <v>361</v>
      </c>
      <c r="R19" s="112">
        <v>36</v>
      </c>
    </row>
    <row r="20" spans="1:18" ht="20.100000000000001" customHeight="1" x14ac:dyDescent="0.25">
      <c r="A20" s="178" t="s">
        <v>21</v>
      </c>
      <c r="B20" s="189">
        <v>3814</v>
      </c>
      <c r="C20" s="189">
        <v>54</v>
      </c>
      <c r="D20" s="189">
        <v>62</v>
      </c>
      <c r="E20" s="189">
        <v>253</v>
      </c>
      <c r="F20" s="189">
        <v>239</v>
      </c>
      <c r="G20" s="181" t="s">
        <v>87</v>
      </c>
      <c r="H20" s="189">
        <v>365</v>
      </c>
      <c r="I20" s="189">
        <v>176</v>
      </c>
      <c r="J20" s="189">
        <v>148</v>
      </c>
      <c r="K20" s="112">
        <v>126</v>
      </c>
      <c r="L20" s="112">
        <v>237</v>
      </c>
      <c r="M20" s="112">
        <v>167</v>
      </c>
      <c r="N20" s="112">
        <v>309</v>
      </c>
      <c r="O20" s="112">
        <v>511</v>
      </c>
      <c r="P20" s="112">
        <v>708</v>
      </c>
      <c r="Q20" s="112">
        <v>419</v>
      </c>
      <c r="R20" s="112">
        <v>40</v>
      </c>
    </row>
    <row r="21" spans="1:18" ht="20.100000000000001" customHeight="1" x14ac:dyDescent="0.25">
      <c r="A21" s="178" t="s">
        <v>22</v>
      </c>
      <c r="B21" s="189">
        <v>2210</v>
      </c>
      <c r="C21" s="189">
        <v>14</v>
      </c>
      <c r="D21" s="189">
        <v>48</v>
      </c>
      <c r="E21" s="189">
        <v>216</v>
      </c>
      <c r="F21" s="189">
        <v>40</v>
      </c>
      <c r="G21" s="189">
        <v>201</v>
      </c>
      <c r="H21" s="181" t="s">
        <v>87</v>
      </c>
      <c r="I21" s="189">
        <v>275</v>
      </c>
      <c r="J21" s="189">
        <v>530</v>
      </c>
      <c r="K21" s="112">
        <v>154</v>
      </c>
      <c r="L21" s="112">
        <v>134</v>
      </c>
      <c r="M21" s="112">
        <v>70</v>
      </c>
      <c r="N21" s="112">
        <v>106</v>
      </c>
      <c r="O21" s="112">
        <v>166</v>
      </c>
      <c r="P21" s="112">
        <v>132</v>
      </c>
      <c r="Q21" s="112">
        <v>111</v>
      </c>
      <c r="R21" s="112">
        <v>13</v>
      </c>
    </row>
    <row r="22" spans="1:18" ht="20.100000000000001" customHeight="1" x14ac:dyDescent="0.25">
      <c r="A22" s="178" t="s">
        <v>23</v>
      </c>
      <c r="B22" s="189">
        <v>1450</v>
      </c>
      <c r="C22" s="189">
        <v>12</v>
      </c>
      <c r="D22" s="189">
        <v>36</v>
      </c>
      <c r="E22" s="189">
        <v>138</v>
      </c>
      <c r="F22" s="189">
        <v>19</v>
      </c>
      <c r="G22" s="189">
        <v>102</v>
      </c>
      <c r="H22" s="189">
        <v>283</v>
      </c>
      <c r="I22" s="181" t="s">
        <v>87</v>
      </c>
      <c r="J22" s="189">
        <v>141</v>
      </c>
      <c r="K22" s="112">
        <v>68</v>
      </c>
      <c r="L22" s="112">
        <v>83</v>
      </c>
      <c r="M22" s="112">
        <v>81</v>
      </c>
      <c r="N22" s="112">
        <v>105</v>
      </c>
      <c r="O22" s="112">
        <v>94</v>
      </c>
      <c r="P22" s="112">
        <v>188</v>
      </c>
      <c r="Q22" s="112">
        <v>86</v>
      </c>
      <c r="R22" s="112">
        <v>14</v>
      </c>
    </row>
    <row r="23" spans="1:18" ht="20.100000000000001" customHeight="1" x14ac:dyDescent="0.25">
      <c r="A23" s="178" t="s">
        <v>24</v>
      </c>
      <c r="B23" s="189">
        <v>2087</v>
      </c>
      <c r="C23" s="189">
        <v>10</v>
      </c>
      <c r="D23" s="189">
        <v>52</v>
      </c>
      <c r="E23" s="189">
        <v>134</v>
      </c>
      <c r="F23" s="189">
        <v>22</v>
      </c>
      <c r="G23" s="189">
        <v>64</v>
      </c>
      <c r="H23" s="189">
        <v>419</v>
      </c>
      <c r="I23" s="189">
        <v>122</v>
      </c>
      <c r="J23" s="181" t="s">
        <v>87</v>
      </c>
      <c r="K23" s="112">
        <v>272</v>
      </c>
      <c r="L23" s="112">
        <v>202</v>
      </c>
      <c r="M23" s="112">
        <v>115</v>
      </c>
      <c r="N23" s="112">
        <v>197</v>
      </c>
      <c r="O23" s="112">
        <v>184</v>
      </c>
      <c r="P23" s="112">
        <v>132</v>
      </c>
      <c r="Q23" s="112">
        <v>150</v>
      </c>
      <c r="R23" s="112">
        <v>12</v>
      </c>
    </row>
    <row r="24" spans="1:18" ht="20.100000000000001" customHeight="1" x14ac:dyDescent="0.25">
      <c r="A24" s="178" t="s">
        <v>25</v>
      </c>
      <c r="B24" s="189">
        <v>2766</v>
      </c>
      <c r="C24" s="189">
        <v>12</v>
      </c>
      <c r="D24" s="189">
        <v>36</v>
      </c>
      <c r="E24" s="189">
        <v>120</v>
      </c>
      <c r="F24" s="189">
        <v>32</v>
      </c>
      <c r="G24" s="189">
        <v>84</v>
      </c>
      <c r="H24" s="189">
        <v>106</v>
      </c>
      <c r="I24" s="189">
        <v>47</v>
      </c>
      <c r="J24" s="189">
        <v>288</v>
      </c>
      <c r="K24" s="181" t="s">
        <v>87</v>
      </c>
      <c r="L24" s="112">
        <v>515</v>
      </c>
      <c r="M24" s="112">
        <v>169</v>
      </c>
      <c r="N24" s="112">
        <v>319</v>
      </c>
      <c r="O24" s="112">
        <v>363</v>
      </c>
      <c r="P24" s="112">
        <v>326</v>
      </c>
      <c r="Q24" s="112">
        <v>332</v>
      </c>
      <c r="R24" s="112">
        <v>17</v>
      </c>
    </row>
    <row r="25" spans="1:18" ht="20.100000000000001" customHeight="1" x14ac:dyDescent="0.25">
      <c r="A25" s="178" t="s">
        <v>27</v>
      </c>
      <c r="B25" s="189">
        <v>2533</v>
      </c>
      <c r="C25" s="189">
        <v>16</v>
      </c>
      <c r="D25" s="189">
        <v>59</v>
      </c>
      <c r="E25" s="189">
        <v>226</v>
      </c>
      <c r="F25" s="189">
        <v>86</v>
      </c>
      <c r="G25" s="189">
        <v>103</v>
      </c>
      <c r="H25" s="189">
        <v>75</v>
      </c>
      <c r="I25" s="189">
        <v>52</v>
      </c>
      <c r="J25" s="189">
        <v>103</v>
      </c>
      <c r="K25" s="112">
        <v>274</v>
      </c>
      <c r="L25" s="181" t="s">
        <v>87</v>
      </c>
      <c r="M25" s="112">
        <v>516</v>
      </c>
      <c r="N25" s="112">
        <v>260</v>
      </c>
      <c r="O25" s="112">
        <v>265</v>
      </c>
      <c r="P25" s="112">
        <v>265</v>
      </c>
      <c r="Q25" s="112">
        <v>213</v>
      </c>
      <c r="R25" s="112">
        <v>20</v>
      </c>
    </row>
    <row r="26" spans="1:18" ht="20.100000000000001" customHeight="1" x14ac:dyDescent="0.25">
      <c r="A26" s="178" t="s">
        <v>26</v>
      </c>
      <c r="B26" s="189">
        <v>1794</v>
      </c>
      <c r="C26" s="189">
        <v>11</v>
      </c>
      <c r="D26" s="189">
        <v>64</v>
      </c>
      <c r="E26" s="189">
        <v>184</v>
      </c>
      <c r="F26" s="189">
        <v>77</v>
      </c>
      <c r="G26" s="189">
        <v>73</v>
      </c>
      <c r="H26" s="189">
        <v>41</v>
      </c>
      <c r="I26" s="189">
        <v>27</v>
      </c>
      <c r="J26" s="189">
        <v>68</v>
      </c>
      <c r="K26" s="112">
        <v>78</v>
      </c>
      <c r="L26" s="112">
        <v>304</v>
      </c>
      <c r="M26" s="181" t="s">
        <v>87</v>
      </c>
      <c r="N26" s="112">
        <v>349</v>
      </c>
      <c r="O26" s="112">
        <v>237</v>
      </c>
      <c r="P26" s="112">
        <v>162</v>
      </c>
      <c r="Q26" s="112">
        <v>89</v>
      </c>
      <c r="R26" s="112">
        <v>30</v>
      </c>
    </row>
    <row r="27" spans="1:18" ht="20.100000000000001" customHeight="1" x14ac:dyDescent="0.25">
      <c r="A27" s="178" t="s">
        <v>28</v>
      </c>
      <c r="B27" s="189">
        <v>2410</v>
      </c>
      <c r="C27" s="189">
        <v>16</v>
      </c>
      <c r="D27" s="189">
        <v>90</v>
      </c>
      <c r="E27" s="189">
        <v>328</v>
      </c>
      <c r="F27" s="189">
        <v>93</v>
      </c>
      <c r="G27" s="189">
        <v>134</v>
      </c>
      <c r="H27" s="189">
        <v>59</v>
      </c>
      <c r="I27" s="189">
        <v>37</v>
      </c>
      <c r="J27" s="189">
        <v>111</v>
      </c>
      <c r="K27" s="112">
        <v>154</v>
      </c>
      <c r="L27" s="112">
        <v>160</v>
      </c>
      <c r="M27" s="112">
        <v>307</v>
      </c>
      <c r="N27" s="181" t="s">
        <v>87</v>
      </c>
      <c r="O27" s="112">
        <v>287</v>
      </c>
      <c r="P27" s="112">
        <v>308</v>
      </c>
      <c r="Q27" s="112">
        <v>275</v>
      </c>
      <c r="R27" s="112">
        <v>51</v>
      </c>
    </row>
    <row r="28" spans="1:18" ht="20.100000000000001" customHeight="1" x14ac:dyDescent="0.25">
      <c r="A28" s="178" t="s">
        <v>29</v>
      </c>
      <c r="B28" s="189">
        <v>1699</v>
      </c>
      <c r="C28" s="189">
        <v>25</v>
      </c>
      <c r="D28" s="189">
        <v>105</v>
      </c>
      <c r="E28" s="189">
        <v>234</v>
      </c>
      <c r="F28" s="189">
        <v>128</v>
      </c>
      <c r="G28" s="189">
        <v>114</v>
      </c>
      <c r="H28" s="189">
        <v>39</v>
      </c>
      <c r="I28" s="189">
        <v>28</v>
      </c>
      <c r="J28" s="189">
        <v>69</v>
      </c>
      <c r="K28" s="112">
        <v>101</v>
      </c>
      <c r="L28" s="112">
        <v>127</v>
      </c>
      <c r="M28" s="112">
        <v>83</v>
      </c>
      <c r="N28" s="112">
        <v>192</v>
      </c>
      <c r="O28" s="181" t="s">
        <v>87</v>
      </c>
      <c r="P28" s="112">
        <v>339</v>
      </c>
      <c r="Q28" s="112">
        <v>66</v>
      </c>
      <c r="R28" s="112">
        <v>49</v>
      </c>
    </row>
    <row r="29" spans="1:18" ht="20.100000000000001" customHeight="1" x14ac:dyDescent="0.25">
      <c r="A29" s="178" t="s">
        <v>30</v>
      </c>
      <c r="B29" s="189">
        <v>2086</v>
      </c>
      <c r="C29" s="189">
        <v>32</v>
      </c>
      <c r="D29" s="189">
        <v>92</v>
      </c>
      <c r="E29" s="189">
        <v>324</v>
      </c>
      <c r="F29" s="189">
        <v>98</v>
      </c>
      <c r="G29" s="189">
        <v>161</v>
      </c>
      <c r="H29" s="189">
        <v>30</v>
      </c>
      <c r="I29" s="189">
        <v>50</v>
      </c>
      <c r="J29" s="189">
        <v>36</v>
      </c>
      <c r="K29" s="112">
        <v>115</v>
      </c>
      <c r="L29" s="112">
        <v>125</v>
      </c>
      <c r="M29" s="112">
        <v>103</v>
      </c>
      <c r="N29" s="112">
        <v>269</v>
      </c>
      <c r="O29" s="112">
        <v>277</v>
      </c>
      <c r="P29" s="181" t="s">
        <v>87</v>
      </c>
      <c r="Q29" s="112">
        <v>344</v>
      </c>
      <c r="R29" s="112">
        <v>30</v>
      </c>
    </row>
    <row r="30" spans="1:18" ht="20.100000000000001" customHeight="1" x14ac:dyDescent="0.25">
      <c r="A30" s="178" t="s">
        <v>31</v>
      </c>
      <c r="B30" s="189">
        <v>1188</v>
      </c>
      <c r="C30" s="189">
        <v>8</v>
      </c>
      <c r="D30" s="189">
        <v>71</v>
      </c>
      <c r="E30" s="189">
        <v>180</v>
      </c>
      <c r="F30" s="189">
        <v>90</v>
      </c>
      <c r="G30" s="189">
        <v>105</v>
      </c>
      <c r="H30" s="189">
        <v>26</v>
      </c>
      <c r="I30" s="189">
        <v>6</v>
      </c>
      <c r="J30" s="189">
        <v>27</v>
      </c>
      <c r="K30" s="112">
        <v>60</v>
      </c>
      <c r="L30" s="112">
        <v>57</v>
      </c>
      <c r="M30" s="112">
        <v>41</v>
      </c>
      <c r="N30" s="112">
        <v>137</v>
      </c>
      <c r="O30" s="112">
        <v>62</v>
      </c>
      <c r="P30" s="112">
        <v>275</v>
      </c>
      <c r="Q30" s="181" t="s">
        <v>87</v>
      </c>
      <c r="R30" s="112">
        <v>43</v>
      </c>
    </row>
    <row r="31" spans="1:18" ht="20.100000000000001" customHeight="1" x14ac:dyDescent="0.25">
      <c r="A31" s="178" t="s">
        <v>32</v>
      </c>
      <c r="B31" s="189">
        <v>819</v>
      </c>
      <c r="C31" s="189">
        <v>31</v>
      </c>
      <c r="D31" s="189">
        <v>39</v>
      </c>
      <c r="E31" s="189">
        <v>97</v>
      </c>
      <c r="F31" s="189">
        <v>47</v>
      </c>
      <c r="G31" s="189">
        <v>30</v>
      </c>
      <c r="H31" s="189">
        <v>14</v>
      </c>
      <c r="I31" s="189">
        <v>9</v>
      </c>
      <c r="J31" s="189">
        <v>16</v>
      </c>
      <c r="K31" s="112">
        <v>16</v>
      </c>
      <c r="L31" s="112">
        <v>25</v>
      </c>
      <c r="M31" s="112">
        <v>34</v>
      </c>
      <c r="N31" s="112">
        <v>71</v>
      </c>
      <c r="O31" s="112">
        <v>124</v>
      </c>
      <c r="P31" s="112">
        <v>141</v>
      </c>
      <c r="Q31" s="112">
        <v>125</v>
      </c>
      <c r="R31" s="181" t="s">
        <v>87</v>
      </c>
    </row>
    <row r="32" spans="1:18" ht="4.95" customHeight="1" x14ac:dyDescent="0.25">
      <c r="A32" s="55"/>
      <c r="B32" s="55"/>
      <c r="C32" s="55"/>
      <c r="D32" s="56"/>
      <c r="E32" s="56"/>
      <c r="F32" s="56"/>
      <c r="G32" s="56"/>
      <c r="H32" s="56"/>
      <c r="I32" s="56"/>
      <c r="J32" s="56"/>
      <c r="K32" s="55"/>
      <c r="L32" s="55"/>
      <c r="M32" s="55"/>
      <c r="N32" s="55"/>
      <c r="O32" s="55"/>
      <c r="P32" s="55"/>
      <c r="Q32" s="55"/>
      <c r="R32" s="55"/>
    </row>
    <row r="33" spans="1:18" ht="5.0999999999999996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3"/>
      <c r="K33" s="21"/>
      <c r="L33" s="21"/>
      <c r="M33" s="21"/>
      <c r="N33" s="21"/>
      <c r="O33" s="21"/>
      <c r="P33" s="21"/>
      <c r="Q33" s="21"/>
      <c r="R33" s="21"/>
    </row>
    <row r="34" spans="1:18" ht="1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3"/>
      <c r="K34" s="21"/>
      <c r="L34" s="21"/>
      <c r="M34" s="21"/>
      <c r="N34" s="21"/>
      <c r="O34" s="21"/>
      <c r="P34" s="21"/>
      <c r="Q34" s="21"/>
      <c r="R34" s="21"/>
    </row>
    <row r="35" spans="1:18" ht="1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3"/>
      <c r="K35" s="21"/>
      <c r="L35" s="21"/>
      <c r="M35" s="21"/>
      <c r="N35" s="21"/>
      <c r="O35" s="21"/>
      <c r="P35" s="21"/>
      <c r="Q35" s="21"/>
      <c r="R35" s="21"/>
    </row>
    <row r="36" spans="1:18" ht="1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3"/>
      <c r="K36" s="21"/>
      <c r="L36" s="21"/>
      <c r="M36" s="21"/>
      <c r="N36" s="21"/>
      <c r="O36" s="21"/>
      <c r="P36" s="21"/>
      <c r="Q36" s="21"/>
      <c r="R36" s="21"/>
    </row>
    <row r="37" spans="1:18" ht="15" customHeight="1" x14ac:dyDescent="0.3">
      <c r="A37" s="20"/>
      <c r="B37" s="20"/>
      <c r="C37" s="196" t="s">
        <v>76</v>
      </c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</row>
    <row r="38" spans="1:18" ht="4.95" customHeight="1" x14ac:dyDescent="0.25">
      <c r="A38" s="41"/>
      <c r="B38" s="41"/>
      <c r="C38" s="41"/>
      <c r="D38" s="41"/>
      <c r="E38" s="41"/>
      <c r="F38" s="41"/>
      <c r="G38" s="41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</row>
    <row r="39" spans="1:18" ht="4.9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5" customHeight="1" x14ac:dyDescent="0.25">
      <c r="A40" s="126" t="s">
        <v>89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</row>
    <row r="41" spans="1:18" ht="15" customHeight="1" x14ac:dyDescent="0.25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96" t="s">
        <v>71</v>
      </c>
    </row>
    <row r="42" spans="1:18" ht="4.95" customHeight="1" x14ac:dyDescent="0.25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</row>
    <row r="43" spans="1:18" ht="4.95" customHeight="1" x14ac:dyDescent="0.25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</row>
    <row r="44" spans="1:18" ht="15" customHeight="1" x14ac:dyDescent="0.25">
      <c r="A44" s="201" t="s">
        <v>61</v>
      </c>
      <c r="B44" s="202" t="s">
        <v>17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</row>
    <row r="45" spans="1:18" ht="34.200000000000003" customHeight="1" x14ac:dyDescent="0.25">
      <c r="A45" s="201"/>
      <c r="B45" s="169" t="s">
        <v>16</v>
      </c>
      <c r="C45" s="169" t="s">
        <v>58</v>
      </c>
      <c r="D45" s="169" t="s">
        <v>59</v>
      </c>
      <c r="E45" s="170" t="s">
        <v>50</v>
      </c>
      <c r="F45" s="169" t="s">
        <v>51</v>
      </c>
      <c r="G45" s="169" t="s">
        <v>52</v>
      </c>
      <c r="H45" s="169" t="s">
        <v>3</v>
      </c>
      <c r="I45" s="169" t="s">
        <v>53</v>
      </c>
      <c r="J45" s="169" t="s">
        <v>5</v>
      </c>
      <c r="K45" s="169" t="s">
        <v>66</v>
      </c>
      <c r="L45" s="169" t="s">
        <v>54</v>
      </c>
      <c r="M45" s="169" t="s">
        <v>7</v>
      </c>
      <c r="N45" s="169" t="s">
        <v>55</v>
      </c>
      <c r="O45" s="169" t="s">
        <v>56</v>
      </c>
      <c r="P45" s="169" t="s">
        <v>60</v>
      </c>
      <c r="Q45" s="169" t="s">
        <v>57</v>
      </c>
      <c r="R45" s="169" t="s">
        <v>12</v>
      </c>
    </row>
    <row r="46" spans="1:18" ht="4.95" customHeight="1" x14ac:dyDescent="0.25">
      <c r="A46" s="168"/>
      <c r="B46" s="169"/>
      <c r="C46" s="169"/>
      <c r="D46" s="169"/>
      <c r="E46" s="170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</row>
    <row r="47" spans="1:18" ht="4.95" customHeight="1" x14ac:dyDescent="0.25">
      <c r="A47" s="110"/>
      <c r="B47" s="22"/>
      <c r="C47" s="171"/>
      <c r="D47" s="22"/>
      <c r="E47" s="172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</row>
    <row r="48" spans="1:18" ht="15" customHeight="1" x14ac:dyDescent="0.25">
      <c r="A48" s="173" t="s">
        <v>62</v>
      </c>
      <c r="B48" s="174"/>
      <c r="C48" s="174"/>
      <c r="D48" s="174"/>
      <c r="E48" s="174"/>
      <c r="F48" s="174"/>
      <c r="G48" s="174"/>
      <c r="H48" s="174"/>
      <c r="I48" s="174"/>
      <c r="J48" s="174"/>
      <c r="K48" s="57"/>
      <c r="L48" s="57"/>
      <c r="M48" s="57"/>
      <c r="N48" s="57"/>
      <c r="O48" s="57"/>
      <c r="P48" s="57"/>
      <c r="Q48" s="57"/>
      <c r="R48" s="57"/>
    </row>
    <row r="49" spans="1:18" ht="4.95" customHeight="1" x14ac:dyDescent="0.25">
      <c r="A49" s="175"/>
      <c r="B49" s="176"/>
      <c r="C49" s="176"/>
      <c r="D49" s="176"/>
      <c r="E49" s="176"/>
      <c r="F49" s="176"/>
      <c r="G49" s="176"/>
      <c r="H49" s="176"/>
      <c r="I49" s="176"/>
      <c r="J49" s="176"/>
      <c r="K49" s="177"/>
      <c r="L49" s="177"/>
      <c r="M49" s="177"/>
      <c r="N49" s="177"/>
      <c r="O49" s="177"/>
      <c r="P49" s="177"/>
      <c r="Q49" s="177"/>
      <c r="R49" s="177"/>
    </row>
    <row r="50" spans="1:18" ht="15" customHeight="1" x14ac:dyDescent="0.25">
      <c r="A50" s="173" t="s">
        <v>16</v>
      </c>
      <c r="B50" s="54">
        <v>25127</v>
      </c>
      <c r="C50" s="54">
        <v>827</v>
      </c>
      <c r="D50" s="54">
        <v>1295</v>
      </c>
      <c r="E50" s="54">
        <v>1840</v>
      </c>
      <c r="F50" s="54">
        <v>1188</v>
      </c>
      <c r="G50" s="54">
        <v>1123</v>
      </c>
      <c r="H50" s="54">
        <v>1004</v>
      </c>
      <c r="I50" s="54">
        <v>604</v>
      </c>
      <c r="J50" s="54">
        <v>1005</v>
      </c>
      <c r="K50" s="54">
        <v>1042</v>
      </c>
      <c r="L50" s="54">
        <v>1679</v>
      </c>
      <c r="M50" s="54">
        <v>1477</v>
      </c>
      <c r="N50" s="54">
        <v>2672</v>
      </c>
      <c r="O50" s="54">
        <v>2990</v>
      </c>
      <c r="P50" s="54">
        <v>3440</v>
      </c>
      <c r="Q50" s="54">
        <v>2506</v>
      </c>
      <c r="R50" s="54">
        <v>435</v>
      </c>
    </row>
    <row r="51" spans="1:18" ht="20.100000000000001" customHeight="1" x14ac:dyDescent="0.25">
      <c r="A51" s="110" t="s">
        <v>20</v>
      </c>
      <c r="B51" s="22">
        <v>382</v>
      </c>
      <c r="C51" s="181" t="s">
        <v>87</v>
      </c>
      <c r="D51" s="88">
        <v>110</v>
      </c>
      <c r="E51" s="88">
        <v>91</v>
      </c>
      <c r="F51" s="88">
        <v>14</v>
      </c>
      <c r="G51" s="88">
        <v>18</v>
      </c>
      <c r="H51" s="88">
        <v>9</v>
      </c>
      <c r="I51" s="88">
        <v>4</v>
      </c>
      <c r="J51" s="88">
        <v>7</v>
      </c>
      <c r="K51" s="88">
        <v>7</v>
      </c>
      <c r="L51" s="88">
        <v>15</v>
      </c>
      <c r="M51" s="88">
        <v>21</v>
      </c>
      <c r="N51" s="88">
        <v>15</v>
      </c>
      <c r="O51" s="88">
        <v>20</v>
      </c>
      <c r="P51" s="88">
        <v>21</v>
      </c>
      <c r="Q51" s="88">
        <v>15</v>
      </c>
      <c r="R51" s="88">
        <v>15</v>
      </c>
    </row>
    <row r="52" spans="1:18" ht="20.100000000000001" customHeight="1" x14ac:dyDescent="0.25">
      <c r="A52" s="110" t="s">
        <v>48</v>
      </c>
      <c r="B52" s="22">
        <v>1581</v>
      </c>
      <c r="C52" s="89">
        <v>222</v>
      </c>
      <c r="D52" s="181" t="s">
        <v>87</v>
      </c>
      <c r="E52" s="89">
        <v>227</v>
      </c>
      <c r="F52" s="89">
        <v>69</v>
      </c>
      <c r="G52" s="89">
        <v>72</v>
      </c>
      <c r="H52" s="89">
        <v>30</v>
      </c>
      <c r="I52" s="89">
        <v>14</v>
      </c>
      <c r="J52" s="89">
        <v>25</v>
      </c>
      <c r="K52" s="89">
        <v>35</v>
      </c>
      <c r="L52" s="89">
        <v>57</v>
      </c>
      <c r="M52" s="89">
        <v>69</v>
      </c>
      <c r="N52" s="89">
        <v>77</v>
      </c>
      <c r="O52" s="89">
        <v>225</v>
      </c>
      <c r="P52" s="89">
        <v>299</v>
      </c>
      <c r="Q52" s="89">
        <v>140</v>
      </c>
      <c r="R52" s="89">
        <v>20</v>
      </c>
    </row>
    <row r="53" spans="1:18" ht="20.100000000000001" customHeight="1" x14ac:dyDescent="0.25">
      <c r="A53" s="110" t="s">
        <v>49</v>
      </c>
      <c r="B53" s="22">
        <v>9226</v>
      </c>
      <c r="C53" s="89">
        <v>439</v>
      </c>
      <c r="D53" s="89">
        <v>687</v>
      </c>
      <c r="E53" s="181" t="s">
        <v>87</v>
      </c>
      <c r="F53" s="89">
        <v>579</v>
      </c>
      <c r="G53" s="89">
        <v>330</v>
      </c>
      <c r="H53" s="89">
        <v>252</v>
      </c>
      <c r="I53" s="89">
        <v>156</v>
      </c>
      <c r="J53" s="89">
        <v>187</v>
      </c>
      <c r="K53" s="89">
        <v>258</v>
      </c>
      <c r="L53" s="89">
        <v>553</v>
      </c>
      <c r="M53" s="89">
        <v>500</v>
      </c>
      <c r="N53" s="89">
        <v>1289</v>
      </c>
      <c r="O53" s="89">
        <v>1259</v>
      </c>
      <c r="P53" s="89">
        <v>1428</v>
      </c>
      <c r="Q53" s="89">
        <v>1098</v>
      </c>
      <c r="R53" s="89">
        <v>211</v>
      </c>
    </row>
    <row r="54" spans="1:18" ht="20.100000000000001" customHeight="1" x14ac:dyDescent="0.25">
      <c r="A54" s="110" t="s">
        <v>44</v>
      </c>
      <c r="B54" s="22">
        <v>1534</v>
      </c>
      <c r="C54" s="89">
        <v>34</v>
      </c>
      <c r="D54" s="89">
        <v>83</v>
      </c>
      <c r="E54" s="89">
        <v>211</v>
      </c>
      <c r="F54" s="181" t="s">
        <v>87</v>
      </c>
      <c r="G54" s="89">
        <v>69</v>
      </c>
      <c r="H54" s="89">
        <v>13</v>
      </c>
      <c r="I54" s="89">
        <v>18</v>
      </c>
      <c r="J54" s="89">
        <v>28</v>
      </c>
      <c r="K54" s="89">
        <v>36</v>
      </c>
      <c r="L54" s="89">
        <v>73</v>
      </c>
      <c r="M54" s="89">
        <v>62</v>
      </c>
      <c r="N54" s="89">
        <v>136</v>
      </c>
      <c r="O54" s="89">
        <v>313</v>
      </c>
      <c r="P54" s="89">
        <v>256</v>
      </c>
      <c r="Q54" s="89">
        <v>184</v>
      </c>
      <c r="R54" s="89">
        <v>18</v>
      </c>
    </row>
    <row r="55" spans="1:18" ht="20.100000000000001" customHeight="1" x14ac:dyDescent="0.25">
      <c r="A55" s="110" t="s">
        <v>21</v>
      </c>
      <c r="B55" s="22">
        <v>1978</v>
      </c>
      <c r="C55" s="89">
        <v>26</v>
      </c>
      <c r="D55" s="89">
        <v>42</v>
      </c>
      <c r="E55" s="89">
        <v>143</v>
      </c>
      <c r="F55" s="89">
        <v>125</v>
      </c>
      <c r="G55" s="181" t="s">
        <v>87</v>
      </c>
      <c r="H55" s="89">
        <v>181</v>
      </c>
      <c r="I55" s="89">
        <v>110</v>
      </c>
      <c r="J55" s="89">
        <v>78</v>
      </c>
      <c r="K55" s="89">
        <v>61</v>
      </c>
      <c r="L55" s="89">
        <v>122</v>
      </c>
      <c r="M55" s="89">
        <v>87</v>
      </c>
      <c r="N55" s="89">
        <v>151</v>
      </c>
      <c r="O55" s="89">
        <v>255</v>
      </c>
      <c r="P55" s="89">
        <v>362</v>
      </c>
      <c r="Q55" s="89">
        <v>211</v>
      </c>
      <c r="R55" s="89">
        <v>24</v>
      </c>
    </row>
    <row r="56" spans="1:18" ht="20.100000000000001" customHeight="1" x14ac:dyDescent="0.25">
      <c r="A56" s="110" t="s">
        <v>22</v>
      </c>
      <c r="B56" s="22">
        <v>1091</v>
      </c>
      <c r="C56" s="89">
        <v>8</v>
      </c>
      <c r="D56" s="89">
        <v>22</v>
      </c>
      <c r="E56" s="89">
        <v>116</v>
      </c>
      <c r="F56" s="89">
        <v>19</v>
      </c>
      <c r="G56" s="89">
        <v>118</v>
      </c>
      <c r="H56" s="181" t="s">
        <v>87</v>
      </c>
      <c r="I56" s="89">
        <v>118</v>
      </c>
      <c r="J56" s="89">
        <v>253</v>
      </c>
      <c r="K56" s="89">
        <v>78</v>
      </c>
      <c r="L56" s="89">
        <v>77</v>
      </c>
      <c r="M56" s="89">
        <v>29</v>
      </c>
      <c r="N56" s="89">
        <v>47</v>
      </c>
      <c r="O56" s="89">
        <v>73</v>
      </c>
      <c r="P56" s="89">
        <v>69</v>
      </c>
      <c r="Q56" s="89">
        <v>56</v>
      </c>
      <c r="R56" s="89">
        <v>8</v>
      </c>
    </row>
    <row r="57" spans="1:18" ht="20.100000000000001" customHeight="1" x14ac:dyDescent="0.25">
      <c r="A57" s="110" t="s">
        <v>23</v>
      </c>
      <c r="B57" s="22">
        <v>682</v>
      </c>
      <c r="C57" s="89">
        <v>7</v>
      </c>
      <c r="D57" s="89">
        <v>19</v>
      </c>
      <c r="E57" s="89">
        <v>63</v>
      </c>
      <c r="F57" s="89">
        <v>9</v>
      </c>
      <c r="G57" s="89">
        <v>61</v>
      </c>
      <c r="H57" s="89">
        <v>122</v>
      </c>
      <c r="I57" s="181" t="s">
        <v>87</v>
      </c>
      <c r="J57" s="89">
        <v>72</v>
      </c>
      <c r="K57" s="89">
        <v>33</v>
      </c>
      <c r="L57" s="89">
        <v>44</v>
      </c>
      <c r="M57" s="89">
        <v>34</v>
      </c>
      <c r="N57" s="89">
        <v>49</v>
      </c>
      <c r="O57" s="89">
        <v>39</v>
      </c>
      <c r="P57" s="89">
        <v>85</v>
      </c>
      <c r="Q57" s="89">
        <v>41</v>
      </c>
      <c r="R57" s="89">
        <v>4</v>
      </c>
    </row>
    <row r="58" spans="1:18" ht="20.100000000000001" customHeight="1" x14ac:dyDescent="0.25">
      <c r="A58" s="110" t="s">
        <v>24</v>
      </c>
      <c r="B58" s="22">
        <v>1031</v>
      </c>
      <c r="C58" s="89">
        <v>8</v>
      </c>
      <c r="D58" s="89">
        <v>28</v>
      </c>
      <c r="E58" s="89">
        <v>68</v>
      </c>
      <c r="F58" s="89">
        <v>15</v>
      </c>
      <c r="G58" s="89">
        <v>35</v>
      </c>
      <c r="H58" s="89">
        <v>208</v>
      </c>
      <c r="I58" s="89">
        <v>57</v>
      </c>
      <c r="J58" s="181" t="s">
        <v>87</v>
      </c>
      <c r="K58" s="89">
        <v>132</v>
      </c>
      <c r="L58" s="89">
        <v>98</v>
      </c>
      <c r="M58" s="89">
        <v>56</v>
      </c>
      <c r="N58" s="89">
        <v>92</v>
      </c>
      <c r="O58" s="89">
        <v>87</v>
      </c>
      <c r="P58" s="89">
        <v>61</v>
      </c>
      <c r="Q58" s="89">
        <v>78</v>
      </c>
      <c r="R58" s="89">
        <v>8</v>
      </c>
    </row>
    <row r="59" spans="1:18" ht="20.100000000000001" customHeight="1" x14ac:dyDescent="0.25">
      <c r="A59" s="110" t="s">
        <v>25</v>
      </c>
      <c r="B59" s="22">
        <v>1355</v>
      </c>
      <c r="C59" s="89">
        <v>9</v>
      </c>
      <c r="D59" s="89">
        <v>16</v>
      </c>
      <c r="E59" s="89">
        <v>67</v>
      </c>
      <c r="F59" s="89">
        <v>17</v>
      </c>
      <c r="G59" s="89">
        <v>39</v>
      </c>
      <c r="H59" s="89">
        <v>50</v>
      </c>
      <c r="I59" s="89">
        <v>18</v>
      </c>
      <c r="J59" s="89">
        <v>154</v>
      </c>
      <c r="K59" s="181" t="s">
        <v>87</v>
      </c>
      <c r="L59" s="89">
        <v>252</v>
      </c>
      <c r="M59" s="89">
        <v>89</v>
      </c>
      <c r="N59" s="89">
        <v>169</v>
      </c>
      <c r="O59" s="89">
        <v>163</v>
      </c>
      <c r="P59" s="89">
        <v>148</v>
      </c>
      <c r="Q59" s="89">
        <v>158</v>
      </c>
      <c r="R59" s="89">
        <v>6</v>
      </c>
    </row>
    <row r="60" spans="1:18" ht="20.100000000000001" customHeight="1" x14ac:dyDescent="0.25">
      <c r="A60" s="110" t="s">
        <v>27</v>
      </c>
      <c r="B60" s="22">
        <v>1234</v>
      </c>
      <c r="C60" s="89">
        <v>7</v>
      </c>
      <c r="D60" s="89">
        <v>35</v>
      </c>
      <c r="E60" s="89">
        <v>113</v>
      </c>
      <c r="F60" s="89">
        <v>40</v>
      </c>
      <c r="G60" s="89">
        <v>48</v>
      </c>
      <c r="H60" s="89">
        <v>35</v>
      </c>
      <c r="I60" s="89">
        <v>23</v>
      </c>
      <c r="J60" s="89">
        <v>48</v>
      </c>
      <c r="K60" s="89">
        <v>132</v>
      </c>
      <c r="L60" s="181" t="s">
        <v>87</v>
      </c>
      <c r="M60" s="89">
        <v>255</v>
      </c>
      <c r="N60" s="89">
        <v>140</v>
      </c>
      <c r="O60" s="89">
        <v>136</v>
      </c>
      <c r="P60" s="89">
        <v>114</v>
      </c>
      <c r="Q60" s="89">
        <v>97</v>
      </c>
      <c r="R60" s="89">
        <v>11</v>
      </c>
    </row>
    <row r="61" spans="1:18" ht="20.100000000000001" customHeight="1" x14ac:dyDescent="0.25">
      <c r="A61" s="110" t="s">
        <v>26</v>
      </c>
      <c r="B61" s="22">
        <v>900</v>
      </c>
      <c r="C61" s="89">
        <v>7</v>
      </c>
      <c r="D61" s="89">
        <v>38</v>
      </c>
      <c r="E61" s="89">
        <v>96</v>
      </c>
      <c r="F61" s="89">
        <v>43</v>
      </c>
      <c r="G61" s="89">
        <v>37</v>
      </c>
      <c r="H61" s="89">
        <v>23</v>
      </c>
      <c r="I61" s="89">
        <v>18</v>
      </c>
      <c r="J61" s="89">
        <v>33</v>
      </c>
      <c r="K61" s="89">
        <v>37</v>
      </c>
      <c r="L61" s="89">
        <v>155</v>
      </c>
      <c r="M61" s="181" t="s">
        <v>87</v>
      </c>
      <c r="N61" s="89">
        <v>174</v>
      </c>
      <c r="O61" s="89">
        <v>99</v>
      </c>
      <c r="P61" s="89">
        <v>83</v>
      </c>
      <c r="Q61" s="89">
        <v>42</v>
      </c>
      <c r="R61" s="89">
        <v>15</v>
      </c>
    </row>
    <row r="62" spans="1:18" ht="20.100000000000001" customHeight="1" x14ac:dyDescent="0.25">
      <c r="A62" s="110" t="s">
        <v>28</v>
      </c>
      <c r="B62" s="22">
        <v>1218</v>
      </c>
      <c r="C62" s="89">
        <v>10</v>
      </c>
      <c r="D62" s="89">
        <v>51</v>
      </c>
      <c r="E62" s="89">
        <v>178</v>
      </c>
      <c r="F62" s="89">
        <v>54</v>
      </c>
      <c r="G62" s="89">
        <v>76</v>
      </c>
      <c r="H62" s="89">
        <v>31</v>
      </c>
      <c r="I62" s="89">
        <v>19</v>
      </c>
      <c r="J62" s="89">
        <v>53</v>
      </c>
      <c r="K62" s="89">
        <v>80</v>
      </c>
      <c r="L62" s="89">
        <v>75</v>
      </c>
      <c r="M62" s="89">
        <v>145</v>
      </c>
      <c r="N62" s="181" t="s">
        <v>87</v>
      </c>
      <c r="O62" s="89">
        <v>119</v>
      </c>
      <c r="P62" s="89">
        <v>154</v>
      </c>
      <c r="Q62" s="89">
        <v>143</v>
      </c>
      <c r="R62" s="89">
        <v>30</v>
      </c>
    </row>
    <row r="63" spans="1:18" ht="20.100000000000001" customHeight="1" x14ac:dyDescent="0.25">
      <c r="A63" s="110" t="s">
        <v>29</v>
      </c>
      <c r="B63" s="22">
        <v>863</v>
      </c>
      <c r="C63" s="89">
        <v>11</v>
      </c>
      <c r="D63" s="89">
        <v>48</v>
      </c>
      <c r="E63" s="89">
        <v>141</v>
      </c>
      <c r="F63" s="89">
        <v>70</v>
      </c>
      <c r="G63" s="89">
        <v>63</v>
      </c>
      <c r="H63" s="89">
        <v>20</v>
      </c>
      <c r="I63" s="89">
        <v>15</v>
      </c>
      <c r="J63" s="89">
        <v>30</v>
      </c>
      <c r="K63" s="89">
        <v>53</v>
      </c>
      <c r="L63" s="89">
        <v>58</v>
      </c>
      <c r="M63" s="89">
        <v>43</v>
      </c>
      <c r="N63" s="89">
        <v>94</v>
      </c>
      <c r="O63" s="181" t="s">
        <v>87</v>
      </c>
      <c r="P63" s="89">
        <v>163</v>
      </c>
      <c r="Q63" s="89">
        <v>30</v>
      </c>
      <c r="R63" s="89">
        <v>24</v>
      </c>
    </row>
    <row r="64" spans="1:18" ht="20.100000000000001" customHeight="1" x14ac:dyDescent="0.25">
      <c r="A64" s="110" t="s">
        <v>30</v>
      </c>
      <c r="B64" s="22">
        <v>1001</v>
      </c>
      <c r="C64" s="89">
        <v>17</v>
      </c>
      <c r="D64" s="89">
        <v>46</v>
      </c>
      <c r="E64" s="89">
        <v>172</v>
      </c>
      <c r="F64" s="89">
        <v>59</v>
      </c>
      <c r="G64" s="89">
        <v>83</v>
      </c>
      <c r="H64" s="89">
        <v>12</v>
      </c>
      <c r="I64" s="89">
        <v>25</v>
      </c>
      <c r="J64" s="89">
        <v>16</v>
      </c>
      <c r="K64" s="89">
        <v>61</v>
      </c>
      <c r="L64" s="89">
        <v>58</v>
      </c>
      <c r="M64" s="89">
        <v>43</v>
      </c>
      <c r="N64" s="89">
        <v>126</v>
      </c>
      <c r="O64" s="89">
        <v>122</v>
      </c>
      <c r="P64" s="181" t="s">
        <v>87</v>
      </c>
      <c r="Q64" s="89">
        <v>146</v>
      </c>
      <c r="R64" s="89">
        <v>15</v>
      </c>
    </row>
    <row r="65" spans="1:18" ht="20.100000000000001" customHeight="1" x14ac:dyDescent="0.25">
      <c r="A65" s="110" t="s">
        <v>31</v>
      </c>
      <c r="B65" s="22">
        <v>616</v>
      </c>
      <c r="C65" s="22">
        <v>6</v>
      </c>
      <c r="D65" s="22">
        <v>46</v>
      </c>
      <c r="E65" s="22">
        <v>101</v>
      </c>
      <c r="F65" s="22">
        <v>49</v>
      </c>
      <c r="G65" s="22">
        <v>53</v>
      </c>
      <c r="H65" s="22">
        <v>13</v>
      </c>
      <c r="I65" s="22">
        <v>3</v>
      </c>
      <c r="J65" s="22">
        <v>12</v>
      </c>
      <c r="K65" s="22">
        <v>30</v>
      </c>
      <c r="L65" s="22">
        <v>28</v>
      </c>
      <c r="M65" s="22">
        <v>25</v>
      </c>
      <c r="N65" s="22">
        <v>72</v>
      </c>
      <c r="O65" s="22">
        <v>24</v>
      </c>
      <c r="P65" s="22">
        <v>128</v>
      </c>
      <c r="Q65" s="181" t="s">
        <v>87</v>
      </c>
      <c r="R65" s="22">
        <v>26</v>
      </c>
    </row>
    <row r="66" spans="1:18" ht="20.100000000000001" customHeight="1" x14ac:dyDescent="0.25">
      <c r="A66" s="110" t="s">
        <v>32</v>
      </c>
      <c r="B66" s="37">
        <v>435</v>
      </c>
      <c r="C66" s="22">
        <v>16</v>
      </c>
      <c r="D66" s="22">
        <v>24</v>
      </c>
      <c r="E66" s="22">
        <v>53</v>
      </c>
      <c r="F66" s="22">
        <v>26</v>
      </c>
      <c r="G66" s="22">
        <v>21</v>
      </c>
      <c r="H66" s="22">
        <v>5</v>
      </c>
      <c r="I66" s="22">
        <v>6</v>
      </c>
      <c r="J66" s="22">
        <v>9</v>
      </c>
      <c r="K66" s="22">
        <v>9</v>
      </c>
      <c r="L66" s="22">
        <v>14</v>
      </c>
      <c r="M66" s="22">
        <v>19</v>
      </c>
      <c r="N66" s="22">
        <v>41</v>
      </c>
      <c r="O66" s="22">
        <v>56</v>
      </c>
      <c r="P66" s="22">
        <v>69</v>
      </c>
      <c r="Q66" s="22">
        <v>67</v>
      </c>
      <c r="R66" s="181" t="s">
        <v>87</v>
      </c>
    </row>
    <row r="67" spans="1:18" ht="4.95" customHeight="1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5"/>
      <c r="L67" s="55"/>
      <c r="M67" s="55"/>
      <c r="N67" s="55"/>
      <c r="O67" s="55"/>
      <c r="P67" s="55"/>
      <c r="Q67" s="55"/>
      <c r="R67" s="55"/>
    </row>
    <row r="68" spans="1:18" ht="5.0999999999999996" customHeight="1" x14ac:dyDescent="0.25">
      <c r="A68" s="110"/>
      <c r="B68" s="22"/>
      <c r="C68" s="22"/>
      <c r="D68" s="22"/>
      <c r="E68" s="22"/>
      <c r="F68" s="22"/>
      <c r="G68" s="22"/>
      <c r="H68" s="22"/>
      <c r="I68" s="22"/>
      <c r="J68" s="22"/>
      <c r="K68" s="21"/>
      <c r="L68" s="21"/>
      <c r="M68" s="21"/>
      <c r="N68" s="21"/>
      <c r="O68" s="21"/>
      <c r="P68" s="21"/>
      <c r="Q68" s="21"/>
      <c r="R68" s="21"/>
    </row>
    <row r="69" spans="1:18" ht="20.100000000000001" customHeight="1" x14ac:dyDescent="0.25">
      <c r="A69" s="110"/>
      <c r="B69" s="22"/>
      <c r="C69" s="22"/>
      <c r="D69" s="22"/>
      <c r="E69" s="22"/>
      <c r="F69" s="22"/>
      <c r="G69" s="22"/>
      <c r="H69" s="22"/>
      <c r="I69" s="22"/>
      <c r="J69" s="22"/>
      <c r="K69" s="21"/>
      <c r="L69" s="21"/>
      <c r="M69" s="21"/>
      <c r="N69" s="21"/>
      <c r="O69" s="21"/>
      <c r="P69" s="21"/>
      <c r="Q69" s="21"/>
      <c r="R69" s="21"/>
    </row>
    <row r="70" spans="1:18" ht="1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3"/>
      <c r="K70" s="21"/>
      <c r="L70" s="21"/>
      <c r="M70" s="21"/>
      <c r="N70" s="21"/>
      <c r="O70" s="21"/>
      <c r="P70" s="21"/>
      <c r="Q70" s="21"/>
      <c r="R70" s="21"/>
    </row>
    <row r="71" spans="1:18" ht="1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3"/>
      <c r="K71" s="21"/>
      <c r="L71" s="21"/>
      <c r="M71" s="21"/>
      <c r="N71" s="21"/>
      <c r="O71" s="21"/>
      <c r="P71" s="21"/>
      <c r="Q71" s="21"/>
      <c r="R71" s="21"/>
    </row>
    <row r="72" spans="1:18" ht="15" customHeight="1" x14ac:dyDescent="0.3">
      <c r="A72" s="20"/>
      <c r="B72" s="20"/>
      <c r="C72" s="196" t="s">
        <v>76</v>
      </c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</row>
    <row r="73" spans="1:18" ht="4.95" customHeight="1" x14ac:dyDescent="0.25">
      <c r="A73" s="41"/>
      <c r="B73" s="41"/>
      <c r="C73" s="41"/>
      <c r="D73" s="41"/>
      <c r="E73" s="41"/>
      <c r="F73" s="41"/>
      <c r="G73" s="41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</row>
    <row r="74" spans="1:18" ht="4.9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5" customHeight="1" x14ac:dyDescent="0.25">
      <c r="A75" s="126" t="s">
        <v>90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</row>
    <row r="76" spans="1:18" ht="15" customHeight="1" x14ac:dyDescent="0.25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96" t="s">
        <v>71</v>
      </c>
    </row>
    <row r="77" spans="1:18" ht="4.95" customHeight="1" x14ac:dyDescent="0.25">
      <c r="A77" s="167"/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</row>
    <row r="78" spans="1:18" ht="15" customHeight="1" x14ac:dyDescent="0.25">
      <c r="A78" s="201" t="s">
        <v>61</v>
      </c>
      <c r="B78" s="202" t="s">
        <v>17</v>
      </c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</row>
    <row r="79" spans="1:18" ht="36" x14ac:dyDescent="0.25">
      <c r="A79" s="201"/>
      <c r="B79" s="169" t="s">
        <v>16</v>
      </c>
      <c r="C79" s="169" t="s">
        <v>58</v>
      </c>
      <c r="D79" s="169" t="s">
        <v>59</v>
      </c>
      <c r="E79" s="170" t="s">
        <v>50</v>
      </c>
      <c r="F79" s="169" t="s">
        <v>51</v>
      </c>
      <c r="G79" s="169" t="s">
        <v>52</v>
      </c>
      <c r="H79" s="169" t="s">
        <v>3</v>
      </c>
      <c r="I79" s="169" t="s">
        <v>53</v>
      </c>
      <c r="J79" s="169" t="s">
        <v>5</v>
      </c>
      <c r="K79" s="169" t="s">
        <v>66</v>
      </c>
      <c r="L79" s="169" t="s">
        <v>54</v>
      </c>
      <c r="M79" s="169" t="s">
        <v>7</v>
      </c>
      <c r="N79" s="169" t="s">
        <v>55</v>
      </c>
      <c r="O79" s="169" t="s">
        <v>56</v>
      </c>
      <c r="P79" s="169" t="s">
        <v>60</v>
      </c>
      <c r="Q79" s="169" t="s">
        <v>57</v>
      </c>
      <c r="R79" s="169" t="s">
        <v>12</v>
      </c>
    </row>
    <row r="80" spans="1:18" ht="4.95" customHeight="1" x14ac:dyDescent="0.25">
      <c r="A80" s="168"/>
      <c r="B80" s="169"/>
      <c r="C80" s="169"/>
      <c r="D80" s="169"/>
      <c r="E80" s="170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</row>
    <row r="81" spans="1:18" ht="4.95" customHeight="1" x14ac:dyDescent="0.25">
      <c r="A81" s="110"/>
      <c r="B81" s="22"/>
      <c r="C81" s="171"/>
      <c r="D81" s="22"/>
      <c r="E81" s="172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</row>
    <row r="82" spans="1:18" ht="15" customHeight="1" x14ac:dyDescent="0.25">
      <c r="A82" s="173" t="s">
        <v>63</v>
      </c>
      <c r="B82" s="174"/>
      <c r="C82" s="174"/>
      <c r="D82" s="174"/>
      <c r="E82" s="174"/>
      <c r="F82" s="174"/>
      <c r="G82" s="174"/>
      <c r="H82" s="174"/>
      <c r="I82" s="174"/>
      <c r="J82" s="174"/>
      <c r="K82" s="57"/>
      <c r="L82" s="57"/>
      <c r="M82" s="57"/>
      <c r="N82" s="57"/>
      <c r="O82" s="57"/>
      <c r="P82" s="57"/>
      <c r="Q82" s="57"/>
      <c r="R82" s="57"/>
    </row>
    <row r="83" spans="1:18" ht="4.95" customHeight="1" x14ac:dyDescent="0.25">
      <c r="A83" s="175"/>
      <c r="B83" s="176"/>
      <c r="C83" s="176"/>
      <c r="D83" s="176"/>
      <c r="E83" s="176"/>
      <c r="F83" s="176"/>
      <c r="G83" s="176"/>
      <c r="H83" s="176"/>
      <c r="I83" s="176"/>
      <c r="J83" s="176"/>
      <c r="K83" s="177"/>
      <c r="L83" s="177"/>
      <c r="M83" s="177"/>
      <c r="N83" s="177"/>
      <c r="O83" s="177"/>
      <c r="P83" s="177"/>
      <c r="Q83" s="177"/>
      <c r="R83" s="177"/>
    </row>
    <row r="84" spans="1:18" ht="15" customHeight="1" x14ac:dyDescent="0.25">
      <c r="A84" s="173" t="s">
        <v>16</v>
      </c>
      <c r="B84" s="54">
        <v>27401</v>
      </c>
      <c r="C84" s="54">
        <v>1038</v>
      </c>
      <c r="D84" s="54">
        <v>1392</v>
      </c>
      <c r="E84" s="54">
        <v>1619</v>
      </c>
      <c r="F84" s="54">
        <v>1240</v>
      </c>
      <c r="G84" s="54">
        <v>1072</v>
      </c>
      <c r="H84" s="54">
        <v>1133</v>
      </c>
      <c r="I84" s="54">
        <v>649</v>
      </c>
      <c r="J84" s="54">
        <v>1071</v>
      </c>
      <c r="K84" s="54">
        <v>1122</v>
      </c>
      <c r="L84" s="54">
        <v>1778</v>
      </c>
      <c r="M84" s="54">
        <v>1669</v>
      </c>
      <c r="N84" s="54">
        <v>2952</v>
      </c>
      <c r="O84" s="54">
        <v>3600</v>
      </c>
      <c r="P84" s="54">
        <v>3934</v>
      </c>
      <c r="Q84" s="54">
        <v>2695</v>
      </c>
      <c r="R84" s="54">
        <v>437</v>
      </c>
    </row>
    <row r="85" spans="1:18" ht="20.100000000000001" customHeight="1" x14ac:dyDescent="0.25">
      <c r="A85" s="110" t="s">
        <v>20</v>
      </c>
      <c r="B85" s="22">
        <v>407</v>
      </c>
      <c r="C85" s="181" t="s">
        <v>87</v>
      </c>
      <c r="D85" s="22">
        <v>148</v>
      </c>
      <c r="E85" s="22">
        <v>93</v>
      </c>
      <c r="F85" s="22">
        <v>16</v>
      </c>
      <c r="G85" s="22">
        <v>19</v>
      </c>
      <c r="H85" s="22">
        <v>15</v>
      </c>
      <c r="I85" s="22">
        <v>3</v>
      </c>
      <c r="J85" s="22">
        <v>3</v>
      </c>
      <c r="K85" s="22">
        <v>2</v>
      </c>
      <c r="L85" s="22">
        <v>14</v>
      </c>
      <c r="M85" s="22">
        <v>16</v>
      </c>
      <c r="N85" s="22">
        <v>18</v>
      </c>
      <c r="O85" s="22">
        <v>18</v>
      </c>
      <c r="P85" s="22">
        <v>21</v>
      </c>
      <c r="Q85" s="22">
        <v>5</v>
      </c>
      <c r="R85" s="22">
        <v>16</v>
      </c>
    </row>
    <row r="86" spans="1:18" ht="20.100000000000001" customHeight="1" x14ac:dyDescent="0.25">
      <c r="A86" s="110" t="s">
        <v>48</v>
      </c>
      <c r="B86" s="22">
        <v>1587</v>
      </c>
      <c r="C86" s="22">
        <v>244</v>
      </c>
      <c r="D86" s="181" t="s">
        <v>87</v>
      </c>
      <c r="E86" s="22">
        <v>233</v>
      </c>
      <c r="F86" s="22">
        <v>62</v>
      </c>
      <c r="G86" s="22">
        <v>29</v>
      </c>
      <c r="H86" s="22">
        <v>25</v>
      </c>
      <c r="I86" s="22">
        <v>17</v>
      </c>
      <c r="J86" s="22">
        <v>24</v>
      </c>
      <c r="K86" s="22">
        <v>37</v>
      </c>
      <c r="L86" s="22">
        <v>64</v>
      </c>
      <c r="M86" s="22">
        <v>71</v>
      </c>
      <c r="N86" s="22">
        <v>83</v>
      </c>
      <c r="O86" s="22">
        <v>233</v>
      </c>
      <c r="P86" s="22">
        <v>299</v>
      </c>
      <c r="Q86" s="22">
        <v>146</v>
      </c>
      <c r="R86" s="22">
        <v>20</v>
      </c>
    </row>
    <row r="87" spans="1:18" ht="20.100000000000001" customHeight="1" x14ac:dyDescent="0.25">
      <c r="A87" s="110" t="s">
        <v>49</v>
      </c>
      <c r="B87" s="22">
        <v>11431</v>
      </c>
      <c r="C87" s="22">
        <v>632</v>
      </c>
      <c r="D87" s="22">
        <v>828</v>
      </c>
      <c r="E87" s="181" t="s">
        <v>87</v>
      </c>
      <c r="F87" s="22">
        <v>717</v>
      </c>
      <c r="G87" s="22">
        <v>413</v>
      </c>
      <c r="H87" s="22">
        <v>329</v>
      </c>
      <c r="I87" s="22">
        <v>199</v>
      </c>
      <c r="J87" s="22">
        <v>238</v>
      </c>
      <c r="K87" s="22">
        <v>335</v>
      </c>
      <c r="L87" s="22">
        <v>651</v>
      </c>
      <c r="M87" s="22">
        <v>657</v>
      </c>
      <c r="N87" s="22">
        <v>1548</v>
      </c>
      <c r="O87" s="22">
        <v>1631</v>
      </c>
      <c r="P87" s="22">
        <v>1792</v>
      </c>
      <c r="Q87" s="22">
        <v>1226</v>
      </c>
      <c r="R87" s="22">
        <v>235</v>
      </c>
    </row>
    <row r="88" spans="1:18" ht="20.100000000000001" customHeight="1" x14ac:dyDescent="0.25">
      <c r="A88" s="110" t="s">
        <v>44</v>
      </c>
      <c r="B88" s="22">
        <v>1524</v>
      </c>
      <c r="C88" s="22">
        <v>53</v>
      </c>
      <c r="D88" s="22">
        <v>77</v>
      </c>
      <c r="E88" s="22">
        <v>170</v>
      </c>
      <c r="F88" s="181" t="s">
        <v>87</v>
      </c>
      <c r="G88" s="22">
        <v>74</v>
      </c>
      <c r="H88" s="22">
        <v>7</v>
      </c>
      <c r="I88" s="22">
        <v>13</v>
      </c>
      <c r="J88" s="22">
        <v>27</v>
      </c>
      <c r="K88" s="22">
        <v>36</v>
      </c>
      <c r="L88" s="22">
        <v>61</v>
      </c>
      <c r="M88" s="22">
        <v>64</v>
      </c>
      <c r="N88" s="22">
        <v>144</v>
      </c>
      <c r="O88" s="22">
        <v>321</v>
      </c>
      <c r="P88" s="22">
        <v>282</v>
      </c>
      <c r="Q88" s="22">
        <v>177</v>
      </c>
      <c r="R88" s="22">
        <v>18</v>
      </c>
    </row>
    <row r="89" spans="1:18" ht="20.100000000000001" customHeight="1" x14ac:dyDescent="0.25">
      <c r="A89" s="110" t="s">
        <v>21</v>
      </c>
      <c r="B89" s="22">
        <v>1836</v>
      </c>
      <c r="C89" s="22">
        <v>28</v>
      </c>
      <c r="D89" s="22">
        <v>20</v>
      </c>
      <c r="E89" s="22">
        <v>110</v>
      </c>
      <c r="F89" s="22">
        <v>114</v>
      </c>
      <c r="G89" s="181" t="s">
        <v>87</v>
      </c>
      <c r="H89" s="22">
        <v>184</v>
      </c>
      <c r="I89" s="22">
        <v>66</v>
      </c>
      <c r="J89" s="22">
        <v>70</v>
      </c>
      <c r="K89" s="22">
        <v>65</v>
      </c>
      <c r="L89" s="22">
        <v>115</v>
      </c>
      <c r="M89" s="22">
        <v>80</v>
      </c>
      <c r="N89" s="22">
        <v>158</v>
      </c>
      <c r="O89" s="22">
        <v>256</v>
      </c>
      <c r="P89" s="22">
        <v>346</v>
      </c>
      <c r="Q89" s="22">
        <v>208</v>
      </c>
      <c r="R89" s="22">
        <v>16</v>
      </c>
    </row>
    <row r="90" spans="1:18" ht="20.100000000000001" customHeight="1" x14ac:dyDescent="0.25">
      <c r="A90" s="110" t="s">
        <v>22</v>
      </c>
      <c r="B90" s="22">
        <v>1119</v>
      </c>
      <c r="C90" s="22">
        <v>6</v>
      </c>
      <c r="D90" s="22">
        <v>26</v>
      </c>
      <c r="E90" s="22">
        <v>100</v>
      </c>
      <c r="F90" s="22">
        <v>21</v>
      </c>
      <c r="G90" s="22">
        <v>83</v>
      </c>
      <c r="H90" s="181" t="s">
        <v>87</v>
      </c>
      <c r="I90" s="22">
        <v>157</v>
      </c>
      <c r="J90" s="22">
        <v>277</v>
      </c>
      <c r="K90" s="22">
        <v>76</v>
      </c>
      <c r="L90" s="22">
        <v>57</v>
      </c>
      <c r="M90" s="22">
        <v>41</v>
      </c>
      <c r="N90" s="22">
        <v>59</v>
      </c>
      <c r="O90" s="22">
        <v>93</v>
      </c>
      <c r="P90" s="22">
        <v>63</v>
      </c>
      <c r="Q90" s="22">
        <v>55</v>
      </c>
      <c r="R90" s="22">
        <v>5</v>
      </c>
    </row>
    <row r="91" spans="1:18" ht="20.100000000000001" customHeight="1" x14ac:dyDescent="0.25">
      <c r="A91" s="110" t="s">
        <v>23</v>
      </c>
      <c r="B91" s="22">
        <v>768</v>
      </c>
      <c r="C91" s="22">
        <v>5</v>
      </c>
      <c r="D91" s="22">
        <v>17</v>
      </c>
      <c r="E91" s="22">
        <v>75</v>
      </c>
      <c r="F91" s="22">
        <v>10</v>
      </c>
      <c r="G91" s="22">
        <v>41</v>
      </c>
      <c r="H91" s="22">
        <v>161</v>
      </c>
      <c r="I91" s="181" t="s">
        <v>87</v>
      </c>
      <c r="J91" s="22">
        <v>69</v>
      </c>
      <c r="K91" s="22">
        <v>35</v>
      </c>
      <c r="L91" s="22">
        <v>39</v>
      </c>
      <c r="M91" s="22">
        <v>47</v>
      </c>
      <c r="N91" s="22">
        <v>56</v>
      </c>
      <c r="O91" s="22">
        <v>55</v>
      </c>
      <c r="P91" s="22">
        <v>103</v>
      </c>
      <c r="Q91" s="22">
        <v>45</v>
      </c>
      <c r="R91" s="22">
        <v>10</v>
      </c>
    </row>
    <row r="92" spans="1:18" ht="20.100000000000001" customHeight="1" x14ac:dyDescent="0.25">
      <c r="A92" s="110" t="s">
        <v>24</v>
      </c>
      <c r="B92" s="22">
        <v>1056</v>
      </c>
      <c r="C92" s="22">
        <v>2</v>
      </c>
      <c r="D92" s="22">
        <v>24</v>
      </c>
      <c r="E92" s="22">
        <v>66</v>
      </c>
      <c r="F92" s="22">
        <v>7</v>
      </c>
      <c r="G92" s="22">
        <v>29</v>
      </c>
      <c r="H92" s="22">
        <v>211</v>
      </c>
      <c r="I92" s="22">
        <v>65</v>
      </c>
      <c r="J92" s="181" t="s">
        <v>87</v>
      </c>
      <c r="K92" s="22">
        <v>140</v>
      </c>
      <c r="L92" s="22">
        <v>104</v>
      </c>
      <c r="M92" s="22">
        <v>59</v>
      </c>
      <c r="N92" s="22">
        <v>105</v>
      </c>
      <c r="O92" s="22">
        <v>97</v>
      </c>
      <c r="P92" s="22">
        <v>71</v>
      </c>
      <c r="Q92" s="22">
        <v>72</v>
      </c>
      <c r="R92" s="22">
        <v>4</v>
      </c>
    </row>
    <row r="93" spans="1:18" ht="20.100000000000001" customHeight="1" x14ac:dyDescent="0.25">
      <c r="A93" s="110" t="s">
        <v>25</v>
      </c>
      <c r="B93" s="22">
        <v>1411</v>
      </c>
      <c r="C93" s="22">
        <v>3</v>
      </c>
      <c r="D93" s="22">
        <v>20</v>
      </c>
      <c r="E93" s="22">
        <v>53</v>
      </c>
      <c r="F93" s="22">
        <v>15</v>
      </c>
      <c r="G93" s="22">
        <v>45</v>
      </c>
      <c r="H93" s="22">
        <v>56</v>
      </c>
      <c r="I93" s="22">
        <v>29</v>
      </c>
      <c r="J93" s="22">
        <v>134</v>
      </c>
      <c r="K93" s="181" t="s">
        <v>87</v>
      </c>
      <c r="L93" s="22">
        <v>263</v>
      </c>
      <c r="M93" s="22">
        <v>80</v>
      </c>
      <c r="N93" s="22">
        <v>150</v>
      </c>
      <c r="O93" s="22">
        <v>200</v>
      </c>
      <c r="P93" s="22">
        <v>178</v>
      </c>
      <c r="Q93" s="22">
        <v>174</v>
      </c>
      <c r="R93" s="22">
        <v>11</v>
      </c>
    </row>
    <row r="94" spans="1:18" ht="20.100000000000001" customHeight="1" x14ac:dyDescent="0.25">
      <c r="A94" s="110" t="s">
        <v>27</v>
      </c>
      <c r="B94" s="22">
        <v>1299</v>
      </c>
      <c r="C94" s="22">
        <v>9</v>
      </c>
      <c r="D94" s="22">
        <v>24</v>
      </c>
      <c r="E94" s="22">
        <v>113</v>
      </c>
      <c r="F94" s="22">
        <v>46</v>
      </c>
      <c r="G94" s="22">
        <v>55</v>
      </c>
      <c r="H94" s="22">
        <v>40</v>
      </c>
      <c r="I94" s="22">
        <v>29</v>
      </c>
      <c r="J94" s="22">
        <v>55</v>
      </c>
      <c r="K94" s="22">
        <v>142</v>
      </c>
      <c r="L94" s="181" t="s">
        <v>87</v>
      </c>
      <c r="M94" s="22">
        <v>261</v>
      </c>
      <c r="N94" s="22">
        <v>120</v>
      </c>
      <c r="O94" s="22">
        <v>129</v>
      </c>
      <c r="P94" s="22">
        <v>151</v>
      </c>
      <c r="Q94" s="22">
        <v>116</v>
      </c>
      <c r="R94" s="22">
        <v>9</v>
      </c>
    </row>
    <row r="95" spans="1:18" ht="20.100000000000001" customHeight="1" x14ac:dyDescent="0.25">
      <c r="A95" s="110" t="s">
        <v>26</v>
      </c>
      <c r="B95" s="22">
        <v>894</v>
      </c>
      <c r="C95" s="22">
        <v>4</v>
      </c>
      <c r="D95" s="22">
        <v>26</v>
      </c>
      <c r="E95" s="22">
        <v>88</v>
      </c>
      <c r="F95" s="22">
        <v>34</v>
      </c>
      <c r="G95" s="22">
        <v>36</v>
      </c>
      <c r="H95" s="22">
        <v>18</v>
      </c>
      <c r="I95" s="22">
        <v>9</v>
      </c>
      <c r="J95" s="22">
        <v>35</v>
      </c>
      <c r="K95" s="22">
        <v>41</v>
      </c>
      <c r="L95" s="22">
        <v>149</v>
      </c>
      <c r="M95" s="181" t="s">
        <v>87</v>
      </c>
      <c r="N95" s="22">
        <v>175</v>
      </c>
      <c r="O95" s="22">
        <v>138</v>
      </c>
      <c r="P95" s="22">
        <v>79</v>
      </c>
      <c r="Q95" s="22">
        <v>47</v>
      </c>
      <c r="R95" s="22">
        <v>15</v>
      </c>
    </row>
    <row r="96" spans="1:18" ht="20.100000000000001" customHeight="1" x14ac:dyDescent="0.25">
      <c r="A96" s="110" t="s">
        <v>28</v>
      </c>
      <c r="B96" s="22">
        <v>1192</v>
      </c>
      <c r="C96" s="22">
        <v>6</v>
      </c>
      <c r="D96" s="22">
        <v>39</v>
      </c>
      <c r="E96" s="22">
        <v>150</v>
      </c>
      <c r="F96" s="22">
        <v>39</v>
      </c>
      <c r="G96" s="22">
        <v>58</v>
      </c>
      <c r="H96" s="22">
        <v>28</v>
      </c>
      <c r="I96" s="22">
        <v>18</v>
      </c>
      <c r="J96" s="22">
        <v>58</v>
      </c>
      <c r="K96" s="22">
        <v>74</v>
      </c>
      <c r="L96" s="22">
        <v>85</v>
      </c>
      <c r="M96" s="22">
        <v>162</v>
      </c>
      <c r="N96" s="181" t="s">
        <v>87</v>
      </c>
      <c r="O96" s="22">
        <v>168</v>
      </c>
      <c r="P96" s="22">
        <v>154</v>
      </c>
      <c r="Q96" s="22">
        <v>132</v>
      </c>
      <c r="R96" s="22">
        <v>21</v>
      </c>
    </row>
    <row r="97" spans="1:18" ht="20.100000000000001" customHeight="1" x14ac:dyDescent="0.25">
      <c r="A97" s="110" t="s">
        <v>29</v>
      </c>
      <c r="B97" s="22">
        <v>836</v>
      </c>
      <c r="C97" s="22">
        <v>14</v>
      </c>
      <c r="D97" s="22">
        <v>57</v>
      </c>
      <c r="E97" s="22">
        <v>93</v>
      </c>
      <c r="F97" s="22">
        <v>58</v>
      </c>
      <c r="G97" s="22">
        <v>51</v>
      </c>
      <c r="H97" s="22">
        <v>19</v>
      </c>
      <c r="I97" s="22">
        <v>13</v>
      </c>
      <c r="J97" s="22">
        <v>39</v>
      </c>
      <c r="K97" s="22">
        <v>48</v>
      </c>
      <c r="L97" s="22">
        <v>69</v>
      </c>
      <c r="M97" s="22">
        <v>40</v>
      </c>
      <c r="N97" s="22">
        <v>98</v>
      </c>
      <c r="O97" s="181" t="s">
        <v>87</v>
      </c>
      <c r="P97" s="22">
        <v>176</v>
      </c>
      <c r="Q97" s="22">
        <v>36</v>
      </c>
      <c r="R97" s="22">
        <v>25</v>
      </c>
    </row>
    <row r="98" spans="1:18" ht="20.100000000000001" customHeight="1" x14ac:dyDescent="0.25">
      <c r="A98" s="110" t="s">
        <v>30</v>
      </c>
      <c r="B98" s="22">
        <v>1085</v>
      </c>
      <c r="C98" s="22">
        <v>15</v>
      </c>
      <c r="D98" s="22">
        <v>46</v>
      </c>
      <c r="E98" s="22">
        <v>152</v>
      </c>
      <c r="F98" s="22">
        <v>39</v>
      </c>
      <c r="G98" s="22">
        <v>78</v>
      </c>
      <c r="H98" s="22">
        <v>18</v>
      </c>
      <c r="I98" s="22">
        <v>25</v>
      </c>
      <c r="J98" s="22">
        <v>20</v>
      </c>
      <c r="K98" s="22">
        <v>54</v>
      </c>
      <c r="L98" s="22">
        <v>67</v>
      </c>
      <c r="M98" s="22">
        <v>60</v>
      </c>
      <c r="N98" s="22">
        <v>143</v>
      </c>
      <c r="O98" s="22">
        <v>155</v>
      </c>
      <c r="P98" s="181" t="s">
        <v>87</v>
      </c>
      <c r="Q98" s="22">
        <v>198</v>
      </c>
      <c r="R98" s="22">
        <v>15</v>
      </c>
    </row>
    <row r="99" spans="1:18" ht="20.100000000000001" customHeight="1" x14ac:dyDescent="0.25">
      <c r="A99" s="110" t="s">
        <v>31</v>
      </c>
      <c r="B99" s="22">
        <v>572</v>
      </c>
      <c r="C99" s="22">
        <v>2</v>
      </c>
      <c r="D99" s="22">
        <v>25</v>
      </c>
      <c r="E99" s="22">
        <v>79</v>
      </c>
      <c r="F99" s="22">
        <v>41</v>
      </c>
      <c r="G99" s="22">
        <v>52</v>
      </c>
      <c r="H99" s="22">
        <v>13</v>
      </c>
      <c r="I99" s="22">
        <v>3</v>
      </c>
      <c r="J99" s="22">
        <v>15</v>
      </c>
      <c r="K99" s="22">
        <v>30</v>
      </c>
      <c r="L99" s="22">
        <v>29</v>
      </c>
      <c r="M99" s="22">
        <v>16</v>
      </c>
      <c r="N99" s="22">
        <v>65</v>
      </c>
      <c r="O99" s="22">
        <v>38</v>
      </c>
      <c r="P99" s="22">
        <v>147</v>
      </c>
      <c r="Q99" s="181" t="s">
        <v>87</v>
      </c>
      <c r="R99" s="22">
        <v>17</v>
      </c>
    </row>
    <row r="100" spans="1:18" ht="20.100000000000001" customHeight="1" x14ac:dyDescent="0.25">
      <c r="A100" s="110" t="s">
        <v>32</v>
      </c>
      <c r="B100" s="22">
        <v>384</v>
      </c>
      <c r="C100" s="22">
        <v>15</v>
      </c>
      <c r="D100" s="22">
        <v>15</v>
      </c>
      <c r="E100" s="22">
        <v>44</v>
      </c>
      <c r="F100" s="22">
        <v>21</v>
      </c>
      <c r="G100" s="22">
        <v>9</v>
      </c>
      <c r="H100" s="22">
        <v>9</v>
      </c>
      <c r="I100" s="22">
        <v>3</v>
      </c>
      <c r="J100" s="22">
        <v>7</v>
      </c>
      <c r="K100" s="22">
        <v>7</v>
      </c>
      <c r="L100" s="22">
        <v>11</v>
      </c>
      <c r="M100" s="22">
        <v>15</v>
      </c>
      <c r="N100" s="22">
        <v>30</v>
      </c>
      <c r="O100" s="22">
        <v>68</v>
      </c>
      <c r="P100" s="22">
        <v>72</v>
      </c>
      <c r="Q100" s="22">
        <v>58</v>
      </c>
      <c r="R100" s="181" t="s">
        <v>87</v>
      </c>
    </row>
    <row r="101" spans="1:18" ht="4.95" customHeight="1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5"/>
      <c r="L101" s="55"/>
      <c r="M101" s="55"/>
      <c r="N101" s="55"/>
      <c r="O101" s="55"/>
      <c r="P101" s="55"/>
      <c r="Q101" s="55"/>
      <c r="R101" s="55"/>
    </row>
    <row r="102" spans="1:18" ht="5.0999999999999996" customHeight="1" x14ac:dyDescent="0.25">
      <c r="A102" s="110"/>
      <c r="B102" s="22"/>
      <c r="C102" s="22"/>
      <c r="D102" s="22"/>
      <c r="E102" s="22"/>
      <c r="F102" s="22"/>
      <c r="G102" s="22"/>
      <c r="H102" s="22"/>
      <c r="I102" s="22"/>
      <c r="J102" s="22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5">
      <c r="A103" s="21"/>
      <c r="B103" s="23"/>
      <c r="C103" s="23"/>
      <c r="D103" s="23"/>
      <c r="E103" s="23"/>
      <c r="F103" s="23"/>
      <c r="G103" s="23"/>
      <c r="H103" s="23"/>
      <c r="I103" s="23"/>
      <c r="J103" s="23"/>
      <c r="K103" s="21"/>
      <c r="L103" s="21"/>
      <c r="M103" s="21"/>
      <c r="N103" s="21"/>
      <c r="O103" s="21"/>
      <c r="P103" s="21"/>
      <c r="Q103" s="21"/>
      <c r="R103" s="21"/>
    </row>
    <row r="104" spans="1:18" ht="15.6" x14ac:dyDescent="0.25">
      <c r="A104" s="82"/>
      <c r="B104" s="20"/>
      <c r="C104" s="20"/>
      <c r="J104" s="2"/>
    </row>
  </sheetData>
  <mergeCells count="9">
    <mergeCell ref="C72:R72"/>
    <mergeCell ref="A78:A79"/>
    <mergeCell ref="B78:R78"/>
    <mergeCell ref="C2:R2"/>
    <mergeCell ref="A9:A10"/>
    <mergeCell ref="B9:R9"/>
    <mergeCell ref="C37:R37"/>
    <mergeCell ref="A44:A45"/>
    <mergeCell ref="B44:R44"/>
  </mergeCells>
  <printOptions horizontalCentered="1"/>
  <pageMargins left="0.39370078740157483" right="0.39370078740157483" top="0.59055118110236227" bottom="0.59055118110236227" header="0" footer="0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6.1</vt:lpstr>
      <vt:lpstr>6.2</vt:lpstr>
      <vt:lpstr>6. 2.1</vt:lpstr>
      <vt:lpstr>6.3</vt:lpstr>
      <vt:lpstr>6.4</vt:lpstr>
      <vt:lpstr>'6. 2.1'!Área_de_impresión</vt:lpstr>
      <vt:lpstr>'6.1'!Área_de_impresión</vt:lpstr>
      <vt:lpstr>'6.2'!Área_de_impresión</vt:lpstr>
      <vt:lpstr>'6.3'!Área_de_impresión</vt:lpstr>
      <vt:lpstr>'6.4'!Área_de_impresión</vt:lpstr>
    </vt:vector>
  </TitlesOfParts>
  <Company>CEPDE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JUANCA</dc:creator>
  <cp:lastModifiedBy>Montequín</cp:lastModifiedBy>
  <cp:lastPrinted>2025-06-23T16:29:53Z</cp:lastPrinted>
  <dcterms:created xsi:type="dcterms:W3CDTF">2007-01-12T21:48:24Z</dcterms:created>
  <dcterms:modified xsi:type="dcterms:W3CDTF">2025-06-25T19:58:28Z</dcterms:modified>
</cp:coreProperties>
</file>